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dsarma_qti_qualcomm_com/Documents/Documents/DHANANJAYA/Work/RAN4/#111_Fukuoka_24/"/>
    </mc:Choice>
  </mc:AlternateContent>
  <xr:revisionPtr revIDLastSave="0" documentId="8_{063E4962-8882-45A3-AA99-D6199D7FD677}" xr6:coauthVersionLast="47" xr6:coauthVersionMax="47" xr10:uidLastSave="{00000000-0000-0000-0000-000000000000}"/>
  <bookViews>
    <workbookView xWindow="-110" yWindow="-110" windowWidth="19420" windowHeight="10300" tabRatio="894" activeTab="3" xr2:uid="{00000000-000D-0000-FFFF-FFFF00000000}"/>
  </bookViews>
  <sheets>
    <sheet name="Cover page" sheetId="193" r:id="rId1"/>
    <sheet name="TypeII-Doppler-r18" sheetId="309" r:id="rId2"/>
    <sheet name="TypeII-CJT-r18" sheetId="306" r:id="rId3"/>
    <sheet name="Enhanced DMRS (UE)" sheetId="312" r:id="rId4"/>
    <sheet name="Enhanced DMRS (BS)" sheetId="31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312" l="1"/>
  <c r="R17" i="312" s="1"/>
  <c r="N16" i="312"/>
  <c r="O22" i="316"/>
  <c r="P26" i="316"/>
  <c r="N27" i="316"/>
  <c r="N28" i="316"/>
  <c r="O23" i="316"/>
  <c r="O24" i="316"/>
  <c r="N25" i="316"/>
  <c r="P7" i="312"/>
  <c r="O7" i="312"/>
  <c r="N7" i="312"/>
  <c r="P6" i="312"/>
  <c r="O6" i="312"/>
  <c r="N6" i="312"/>
  <c r="P28" i="316"/>
  <c r="O28" i="316"/>
  <c r="O26" i="316"/>
  <c r="N26" i="316"/>
  <c r="P23" i="316"/>
  <c r="N23" i="316"/>
  <c r="N22" i="316"/>
  <c r="P21" i="316"/>
  <c r="O21" i="316"/>
  <c r="N21" i="316"/>
  <c r="P13" i="316"/>
  <c r="O13" i="316"/>
  <c r="N13" i="316"/>
  <c r="P12" i="316"/>
  <c r="O12" i="316"/>
  <c r="N12" i="316"/>
  <c r="P11" i="316"/>
  <c r="O11" i="316"/>
  <c r="N11" i="316"/>
  <c r="P10" i="316"/>
  <c r="O10" i="316"/>
  <c r="N10" i="316"/>
  <c r="P9" i="316"/>
  <c r="O9" i="316"/>
  <c r="N9" i="316"/>
  <c r="P8" i="316"/>
  <c r="O8" i="316"/>
  <c r="N8" i="316"/>
  <c r="P7" i="316"/>
  <c r="O7" i="316"/>
  <c r="N7" i="316"/>
  <c r="P6" i="316"/>
  <c r="O6" i="316"/>
  <c r="N6" i="316"/>
  <c r="N17" i="312" l="1"/>
  <c r="O17" i="312"/>
  <c r="O16" i="312"/>
  <c r="P16" i="312"/>
  <c r="R16" i="312" s="1"/>
  <c r="P22" i="316"/>
  <c r="O27" i="316"/>
  <c r="P27" i="316"/>
  <c r="N24" i="316"/>
  <c r="O25" i="316"/>
  <c r="P24" i="316"/>
  <c r="P25" i="316"/>
</calcChain>
</file>

<file path=xl/sharedStrings.xml><?xml version="1.0" encoding="utf-8"?>
<sst xmlns="http://schemas.openxmlformats.org/spreadsheetml/2006/main" count="234" uniqueCount="82">
  <si>
    <t>Source: Samsung</t>
    <phoneticPr fontId="5" type="noConversion"/>
  </si>
  <si>
    <t>Title: Simulation results summary of demodulation and CSI requirement for Rel-18 MIMO</t>
    <phoneticPr fontId="5" type="noConversion"/>
  </si>
  <si>
    <t>Document for: Information</t>
  </si>
  <si>
    <t>version 0.0.1</t>
    <phoneticPr fontId="5" type="noConversion"/>
  </si>
  <si>
    <t>These result spreadsheets summarize demodulation and CSI simualtion results for Rel-18 MIMO, including both UE and BS side</t>
    <phoneticPr fontId="5" type="noConversion"/>
  </si>
  <si>
    <t xml:space="preserve">Revision information </t>
    <phoneticPr fontId="5" type="noConversion"/>
  </si>
  <si>
    <r>
      <t>d</t>
    </r>
    <r>
      <rPr>
        <sz val="10"/>
        <rFont val="Arial"/>
        <family val="2"/>
      </rPr>
      <t>ate</t>
    </r>
    <phoneticPr fontId="5" type="noConversion"/>
  </si>
  <si>
    <r>
      <t>R</t>
    </r>
    <r>
      <rPr>
        <sz val="10"/>
        <rFont val="Arial"/>
        <family val="2"/>
      </rPr>
      <t>ev</t>
    </r>
    <phoneticPr fontId="5" type="noConversion"/>
  </si>
  <si>
    <r>
      <t>N</t>
    </r>
    <r>
      <rPr>
        <sz val="10"/>
        <rFont val="Arial"/>
        <family val="2"/>
      </rPr>
      <t>ame</t>
    </r>
    <phoneticPr fontId="5" type="noConversion"/>
  </si>
  <si>
    <t>Comments</t>
    <phoneticPr fontId="5" type="noConversion"/>
  </si>
  <si>
    <t>FDD, PMI reporting requirements of TypeII-Doppler-r18 codebook - for initial alignment</t>
    <phoneticPr fontId="5" type="noConversion"/>
  </si>
  <si>
    <t>Configurations</t>
    <phoneticPr fontId="5" type="noConversion"/>
  </si>
  <si>
    <t>gamma values @ 90% TP</t>
    <phoneticPr fontId="5" type="noConversion"/>
  </si>
  <si>
    <t>Results</t>
    <phoneticPr fontId="5" type="noConversion"/>
  </si>
  <si>
    <t>Channel</t>
    <phoneticPr fontId="5" type="noConversion"/>
  </si>
  <si>
    <r>
      <t>C</t>
    </r>
    <r>
      <rPr>
        <sz val="10"/>
        <rFont val="Arial"/>
        <family val="2"/>
      </rPr>
      <t>ase Num</t>
    </r>
    <phoneticPr fontId="5" type="noConversion"/>
  </si>
  <si>
    <t>codebook</t>
    <phoneticPr fontId="5" type="noConversion"/>
  </si>
  <si>
    <t xml:space="preserve">N4 </t>
    <phoneticPr fontId="5" type="noConversion"/>
  </si>
  <si>
    <t>MediaTek
(R4-2404241)</t>
    <phoneticPr fontId="5" type="noConversion"/>
  </si>
  <si>
    <r>
      <t xml:space="preserve">Ericsson
</t>
    </r>
    <r>
      <rPr>
        <sz val="10"/>
        <rFont val="Arial"/>
        <family val="2"/>
      </rPr>
      <t>(</t>
    </r>
    <r>
      <rPr>
        <sz val="10"/>
        <rFont val="Arial"/>
        <family val="2"/>
      </rPr>
      <t>R4-2405087)</t>
    </r>
    <phoneticPr fontId="5" type="noConversion"/>
  </si>
  <si>
    <r>
      <t>S</t>
    </r>
    <r>
      <rPr>
        <sz val="10"/>
        <rFont val="Arial"/>
        <family val="2"/>
      </rPr>
      <t>pan</t>
    </r>
    <phoneticPr fontId="5" type="noConversion"/>
  </si>
  <si>
    <r>
      <t>S</t>
    </r>
    <r>
      <rPr>
        <sz val="10"/>
        <rFont val="Arial"/>
        <family val="2"/>
      </rPr>
      <t>TD</t>
    </r>
    <phoneticPr fontId="5" type="noConversion"/>
  </si>
  <si>
    <r>
      <t>A</t>
    </r>
    <r>
      <rPr>
        <sz val="10"/>
        <rFont val="Arial"/>
        <family val="2"/>
      </rPr>
      <t>verage</t>
    </r>
    <phoneticPr fontId="5" type="noConversion"/>
  </si>
  <si>
    <r>
      <t>2</t>
    </r>
    <r>
      <rPr>
        <sz val="10"/>
        <rFont val="Arial"/>
        <family val="2"/>
      </rPr>
      <t>Rx</t>
    </r>
    <phoneticPr fontId="5" type="noConversion"/>
  </si>
  <si>
    <t>TDLA30-20</t>
    <phoneticPr fontId="5" type="noConversion"/>
  </si>
  <si>
    <t>R18</t>
    <phoneticPr fontId="5" type="noConversion"/>
  </si>
  <si>
    <t>4Rx</t>
    <phoneticPr fontId="5" type="noConversion"/>
  </si>
  <si>
    <t>TDD, PMI reporting requirements of TypeII-Doppler-r18 codebook - for initial alignment</t>
    <phoneticPr fontId="5" type="noConversion"/>
  </si>
  <si>
    <t>FDD, PMI reporting requirements of TypeII-CJT-r18 codebook - SINR for initial alignment</t>
    <phoneticPr fontId="5" type="noConversion"/>
  </si>
  <si>
    <t>SINR values [dB] @ 90% TP</t>
    <phoneticPr fontId="5" type="noConversion"/>
  </si>
  <si>
    <t>Rank</t>
    <phoneticPr fontId="5" type="noConversion"/>
  </si>
  <si>
    <t>MCS</t>
    <phoneticPr fontId="5" type="noConversion"/>
  </si>
  <si>
    <t xml:space="preserve">PDSCH simulation results - No Impairments. </t>
    <phoneticPr fontId="5" type="noConversion"/>
  </si>
  <si>
    <t>SINR [dB] @ 70% TP</t>
    <phoneticPr fontId="5" type="noConversion"/>
  </si>
  <si>
    <t>Duplex</t>
    <phoneticPr fontId="5" type="noConversion"/>
  </si>
  <si>
    <t xml:space="preserve">Antenna configuration (Tx*Rx) </t>
    <phoneticPr fontId="5" type="noConversion"/>
  </si>
  <si>
    <t>Qualcomm
(R4-2404900)</t>
    <phoneticPr fontId="5" type="noConversion"/>
  </si>
  <si>
    <t>FDD</t>
    <phoneticPr fontId="5" type="noConversion"/>
  </si>
  <si>
    <t>4x4</t>
    <phoneticPr fontId="5" type="noConversion"/>
  </si>
  <si>
    <t>TDD</t>
    <phoneticPr fontId="5" type="noConversion"/>
  </si>
  <si>
    <t xml:space="preserve">PDSCH simulation results - with impairments. </t>
    <phoneticPr fontId="5" type="noConversion"/>
  </si>
  <si>
    <t>Requirements</t>
    <phoneticPr fontId="5" type="noConversion"/>
  </si>
  <si>
    <t>MediaTek
(R4-240XXX)</t>
    <phoneticPr fontId="5" type="noConversion"/>
  </si>
  <si>
    <t>Qualcomm
(R4-240XXX)</t>
    <phoneticPr fontId="5" type="noConversion"/>
  </si>
  <si>
    <r>
      <t>Huawei
(</t>
    </r>
    <r>
      <rPr>
        <sz val="10"/>
        <rFont val="Arial"/>
        <family val="2"/>
      </rPr>
      <t>R4-240</t>
    </r>
    <r>
      <rPr>
        <sz val="10"/>
        <rFont val="Arial"/>
        <family val="2"/>
      </rPr>
      <t>XXX)</t>
    </r>
    <phoneticPr fontId="5" type="noConversion"/>
  </si>
  <si>
    <r>
      <t>M</t>
    </r>
    <r>
      <rPr>
        <sz val="10"/>
        <rFont val="Arial"/>
        <family val="2"/>
      </rPr>
      <t>argin</t>
    </r>
    <phoneticPr fontId="5" type="noConversion"/>
  </si>
  <si>
    <t xml:space="preserve">PUSCH simulation results - No Impairments. </t>
    <phoneticPr fontId="5" type="noConversion"/>
  </si>
  <si>
    <t>BW</t>
    <phoneticPr fontId="5" type="noConversion"/>
  </si>
  <si>
    <r>
      <t>S</t>
    </r>
    <r>
      <rPr>
        <sz val="10"/>
        <rFont val="Arial"/>
        <family val="2"/>
      </rPr>
      <t>CS</t>
    </r>
    <phoneticPr fontId="5" type="noConversion"/>
  </si>
  <si>
    <r>
      <t>P</t>
    </r>
    <r>
      <rPr>
        <sz val="10"/>
        <rFont val="Arial"/>
        <family val="2"/>
      </rPr>
      <t>DSCH mapping type</t>
    </r>
    <phoneticPr fontId="5" type="noConversion"/>
  </si>
  <si>
    <r>
      <rPr>
        <sz val="10"/>
        <rFont val="Arial"/>
        <family val="2"/>
      </rPr>
      <t xml:space="preserve">Ericsson
</t>
    </r>
    <r>
      <rPr>
        <sz val="10"/>
        <rFont val="Arial"/>
        <family val="2"/>
      </rPr>
      <t>(</t>
    </r>
    <r>
      <rPr>
        <sz val="10"/>
        <rFont val="Arial"/>
        <family val="2"/>
      </rPr>
      <t>R4-2405548)</t>
    </r>
    <phoneticPr fontId="5" type="noConversion"/>
  </si>
  <si>
    <r>
      <t>1</t>
    </r>
    <r>
      <rPr>
        <sz val="10"/>
        <rFont val="Arial"/>
        <family val="2"/>
      </rPr>
      <t>x2</t>
    </r>
    <phoneticPr fontId="5" type="noConversion"/>
  </si>
  <si>
    <t>5MHz</t>
    <phoneticPr fontId="5" type="noConversion"/>
  </si>
  <si>
    <r>
      <t>1</t>
    </r>
    <r>
      <rPr>
        <sz val="10"/>
        <rFont val="Arial"/>
        <family val="2"/>
      </rPr>
      <t>5kHz</t>
    </r>
    <phoneticPr fontId="5" type="noConversion"/>
  </si>
  <si>
    <t>A</t>
    <phoneticPr fontId="5" type="noConversion"/>
  </si>
  <si>
    <t>B</t>
    <phoneticPr fontId="5" type="noConversion"/>
  </si>
  <si>
    <t>10MHz</t>
    <phoneticPr fontId="5" type="noConversion"/>
  </si>
  <si>
    <t>30kHz</t>
    <phoneticPr fontId="5" type="noConversion"/>
  </si>
  <si>
    <r>
      <t>2</t>
    </r>
    <r>
      <rPr>
        <sz val="10"/>
        <rFont val="Arial"/>
        <family val="2"/>
      </rPr>
      <t>x</t>
    </r>
    <r>
      <rPr>
        <sz val="10"/>
        <rFont val="Arial"/>
        <family val="2"/>
      </rPr>
      <t>2</t>
    </r>
    <phoneticPr fontId="5" type="noConversion"/>
  </si>
  <si>
    <t>2x2</t>
  </si>
  <si>
    <t xml:space="preserve">PUSCH simulation results - with Impairments. </t>
    <phoneticPr fontId="5" type="noConversion"/>
  </si>
  <si>
    <t>Huawei
(R4-240XXXX)</t>
    <phoneticPr fontId="5" type="noConversion"/>
  </si>
  <si>
    <t>R4-2408501</t>
    <phoneticPr fontId="5" type="noConversion"/>
  </si>
  <si>
    <t>TSG RAN WG4 meeting #111</t>
    <phoneticPr fontId="5" type="noConversion"/>
  </si>
  <si>
    <t>Fukuoka City, Fukuoka, Japan, 20th – 24th May, 2024</t>
    <phoneticPr fontId="5" type="noConversion"/>
  </si>
  <si>
    <t>Agenda item: 7.19.4</t>
    <phoneticPr fontId="5" type="noConversion"/>
  </si>
  <si>
    <t>Samsung
(R4-2409481)</t>
    <phoneticPr fontId="5" type="noConversion"/>
  </si>
  <si>
    <t>Huawei
(R4-2408962)</t>
    <phoneticPr fontId="5" type="noConversion"/>
  </si>
  <si>
    <t>Nokia
(R4-2407135)</t>
    <phoneticPr fontId="5" type="noConversion"/>
  </si>
  <si>
    <t>Apple
(R4-2407259)</t>
    <phoneticPr fontId="5" type="noConversion"/>
  </si>
  <si>
    <t>Apple
(R4-2407259)</t>
    <phoneticPr fontId="5" type="noConversion"/>
  </si>
  <si>
    <t>Samsung
(R4-2408499)</t>
    <phoneticPr fontId="5" type="noConversion"/>
  </si>
  <si>
    <r>
      <t>TDLA30-</t>
    </r>
    <r>
      <rPr>
        <sz val="10"/>
        <rFont val="Arial"/>
        <family val="2"/>
      </rPr>
      <t>2</t>
    </r>
    <r>
      <rPr>
        <sz val="10"/>
        <rFont val="Arial"/>
        <family val="2"/>
      </rPr>
      <t>0</t>
    </r>
    <phoneticPr fontId="5" type="noConversion"/>
  </si>
  <si>
    <t>2Rx</t>
    <phoneticPr fontId="5" type="noConversion"/>
  </si>
  <si>
    <t>4Rx</t>
    <phoneticPr fontId="5" type="noConversion"/>
  </si>
  <si>
    <t>Nokia
(R4-2408521)</t>
    <phoneticPr fontId="5" type="noConversion"/>
  </si>
  <si>
    <t>Ericsson
(R4-2408780)</t>
    <phoneticPr fontId="5" type="noConversion"/>
  </si>
  <si>
    <t>Ericsson
(R4-2408781)</t>
    <phoneticPr fontId="5" type="noConversion"/>
  </si>
  <si>
    <t>Huawei
(R4-2408964)</t>
    <phoneticPr fontId="5" type="noConversion"/>
  </si>
  <si>
    <t>MediaTek
(R4-2409456)</t>
    <phoneticPr fontId="5" type="noConversion"/>
  </si>
  <si>
    <t>FDD, PMI reporting requirements of TypeII-CJT-r18 codebook -gamma for initial alignment</t>
    <phoneticPr fontId="5" type="noConversion"/>
  </si>
  <si>
    <t>Apple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</si>
</sst>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_ "/>
    <numFmt numFmtId="165" formatCode="0.00_);[Red]\(0.00\)"/>
    <numFmt numFmtId="166" formatCode="0.0_ "/>
    <numFmt numFmtId="167" formatCode="0.0_);[Red]\(0.0\)"/>
    <numFmt numFmtId="168" formatCode="0.00_ "/>
  </numFmts>
  <fonts count="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Alignment="1">
      <alignment vertical="center"/>
    </xf>
    <xf numFmtId="0" fontId="3" fillId="0" borderId="0" xfId="3" applyAlignment="1">
      <alignment horizontal="center" vertical="center"/>
    </xf>
    <xf numFmtId="0" fontId="4" fillId="0" borderId="0" xfId="1"/>
    <xf numFmtId="0" fontId="3" fillId="0" borderId="0" xfId="3"/>
    <xf numFmtId="0" fontId="0" fillId="0" borderId="0" xfId="3" applyFont="1" applyAlignment="1">
      <alignment vertical="center"/>
    </xf>
    <xf numFmtId="0" fontId="0" fillId="0" borderId="0" xfId="1" applyFont="1"/>
    <xf numFmtId="164" fontId="1" fillId="0" borderId="0" xfId="2" applyNumberFormat="1"/>
    <xf numFmtId="0" fontId="1" fillId="0" borderId="0" xfId="2"/>
    <xf numFmtId="0" fontId="0" fillId="0" borderId="0" xfId="3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1" fillId="0" borderId="0" xfId="2" applyAlignment="1">
      <alignment horizontal="center"/>
    </xf>
    <xf numFmtId="164" fontId="0" fillId="0" borderId="0" xfId="2" applyNumberFormat="1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164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center" vertical="center"/>
    </xf>
    <xf numFmtId="164" fontId="1" fillId="0" borderId="0" xfId="2" applyNumberFormat="1" applyAlignment="1">
      <alignment horizontal="center" vertical="center"/>
    </xf>
    <xf numFmtId="0" fontId="1" fillId="0" borderId="7" xfId="2" applyBorder="1" applyAlignment="1">
      <alignment horizontal="center" vertical="center"/>
    </xf>
    <xf numFmtId="0" fontId="0" fillId="0" borderId="7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 wrapText="1"/>
    </xf>
    <xf numFmtId="0" fontId="1" fillId="0" borderId="7" xfId="2" applyBorder="1" applyAlignment="1">
      <alignment horizontal="center" vertical="center" wrapText="1"/>
    </xf>
    <xf numFmtId="0" fontId="1" fillId="0" borderId="9" xfId="2" applyBorder="1" applyAlignment="1">
      <alignment horizontal="center" vertical="center" wrapText="1"/>
    </xf>
    <xf numFmtId="0" fontId="1" fillId="0" borderId="10" xfId="2" applyBorder="1" applyAlignment="1">
      <alignment horizontal="center" vertical="center" wrapText="1"/>
    </xf>
    <xf numFmtId="164" fontId="1" fillId="0" borderId="10" xfId="2" applyNumberFormat="1" applyBorder="1" applyAlignment="1">
      <alignment horizontal="center" vertical="center" wrapText="1"/>
    </xf>
    <xf numFmtId="164" fontId="0" fillId="0" borderId="10" xfId="2" applyNumberFormat="1" applyFont="1" applyBorder="1" applyAlignment="1">
      <alignment horizontal="center" vertical="center" wrapText="1"/>
    </xf>
    <xf numFmtId="0" fontId="0" fillId="0" borderId="10" xfId="2" applyFont="1" applyBorder="1" applyAlignment="1">
      <alignment horizontal="center" vertical="center" wrapText="1"/>
    </xf>
    <xf numFmtId="164" fontId="0" fillId="0" borderId="8" xfId="2" applyNumberFormat="1" applyFont="1" applyBorder="1" applyAlignment="1">
      <alignment horizontal="center" vertical="center" wrapText="1"/>
    </xf>
    <xf numFmtId="164" fontId="0" fillId="0" borderId="11" xfId="2" applyNumberFormat="1" applyFont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 wrapText="1"/>
    </xf>
    <xf numFmtId="0" fontId="0" fillId="0" borderId="13" xfId="2" applyFont="1" applyBorder="1" applyAlignment="1">
      <alignment horizontal="center" vertical="center" wrapText="1"/>
    </xf>
    <xf numFmtId="164" fontId="0" fillId="0" borderId="13" xfId="2" applyNumberFormat="1" applyFont="1" applyBorder="1" applyAlignment="1">
      <alignment horizontal="center" vertical="center" wrapText="1"/>
    </xf>
    <xf numFmtId="164" fontId="0" fillId="0" borderId="3" xfId="2" applyNumberFormat="1" applyFont="1" applyBorder="1" applyAlignment="1">
      <alignment horizontal="center" vertical="center" wrapText="1"/>
    </xf>
    <xf numFmtId="0" fontId="1" fillId="0" borderId="13" xfId="2" applyBorder="1" applyAlignment="1">
      <alignment horizontal="center" vertical="center" wrapText="1"/>
    </xf>
    <xf numFmtId="0" fontId="0" fillId="0" borderId="13" xfId="2" applyFont="1" applyBorder="1" applyAlignment="1">
      <alignment horizontal="center" vertical="center"/>
    </xf>
    <xf numFmtId="0" fontId="0" fillId="0" borderId="3" xfId="2" applyFont="1" applyBorder="1" applyAlignment="1">
      <alignment horizontal="center" vertical="center"/>
    </xf>
    <xf numFmtId="0" fontId="1" fillId="0" borderId="3" xfId="2" applyBorder="1" applyAlignment="1">
      <alignment horizontal="center" vertical="center" wrapText="1"/>
    </xf>
    <xf numFmtId="0" fontId="1" fillId="0" borderId="8" xfId="2" applyBorder="1" applyAlignment="1">
      <alignment horizontal="center" vertical="center" wrapText="1"/>
    </xf>
    <xf numFmtId="0" fontId="1" fillId="0" borderId="11" xfId="2" applyBorder="1" applyAlignment="1">
      <alignment horizontal="center" vertical="center" wrapText="1"/>
    </xf>
    <xf numFmtId="0" fontId="1" fillId="0" borderId="14" xfId="2" applyBorder="1"/>
    <xf numFmtId="0" fontId="1" fillId="0" borderId="12" xfId="2" applyBorder="1"/>
    <xf numFmtId="0" fontId="1" fillId="0" borderId="3" xfId="2" applyBorder="1"/>
    <xf numFmtId="0" fontId="0" fillId="0" borderId="1" xfId="2" applyFont="1" applyBorder="1" applyAlignment="1">
      <alignment horizontal="center" vertical="center"/>
    </xf>
    <xf numFmtId="166" fontId="1" fillId="0" borderId="0" xfId="2" applyNumberFormat="1" applyAlignment="1">
      <alignment horizontal="center" vertical="center" wrapText="1"/>
    </xf>
    <xf numFmtId="166" fontId="1" fillId="0" borderId="7" xfId="2" applyNumberFormat="1" applyBorder="1" applyAlignment="1">
      <alignment horizontal="center" vertical="center" wrapText="1"/>
    </xf>
    <xf numFmtId="166" fontId="1" fillId="0" borderId="9" xfId="2" applyNumberFormat="1" applyBorder="1" applyAlignment="1">
      <alignment horizontal="center" vertical="center" wrapText="1"/>
    </xf>
    <xf numFmtId="167" fontId="1" fillId="0" borderId="0" xfId="2" applyNumberFormat="1" applyAlignment="1">
      <alignment horizontal="center" vertical="center" wrapText="1"/>
    </xf>
    <xf numFmtId="167" fontId="1" fillId="0" borderId="0" xfId="2" applyNumberFormat="1" applyAlignment="1">
      <alignment horizontal="center" vertical="center"/>
    </xf>
    <xf numFmtId="167" fontId="1" fillId="0" borderId="8" xfId="2" applyNumberFormat="1" applyBorder="1" applyAlignment="1">
      <alignment horizontal="center" vertical="center"/>
    </xf>
    <xf numFmtId="167" fontId="1" fillId="0" borderId="9" xfId="2" applyNumberFormat="1" applyBorder="1" applyAlignment="1">
      <alignment horizontal="center" vertical="center" wrapText="1"/>
    </xf>
    <xf numFmtId="167" fontId="1" fillId="0" borderId="10" xfId="2" applyNumberFormat="1" applyBorder="1" applyAlignment="1">
      <alignment horizontal="center" vertical="center"/>
    </xf>
    <xf numFmtId="167" fontId="1" fillId="0" borderId="11" xfId="2" applyNumberFormat="1" applyBorder="1" applyAlignment="1">
      <alignment horizontal="center" vertical="center"/>
    </xf>
    <xf numFmtId="164" fontId="0" fillId="0" borderId="2" xfId="2" applyNumberFormat="1" applyFont="1" applyBorder="1" applyAlignment="1">
      <alignment horizontal="center" vertical="center" wrapText="1"/>
    </xf>
    <xf numFmtId="164" fontId="0" fillId="0" borderId="7" xfId="2" applyNumberFormat="1" applyFont="1" applyBorder="1" applyAlignment="1">
      <alignment horizontal="center" vertical="center" wrapText="1"/>
    </xf>
    <xf numFmtId="164" fontId="1" fillId="0" borderId="8" xfId="2" applyNumberFormat="1" applyBorder="1" applyAlignment="1">
      <alignment horizontal="center" vertical="center" wrapText="1"/>
    </xf>
    <xf numFmtId="164" fontId="0" fillId="0" borderId="9" xfId="2" applyNumberFormat="1" applyFont="1" applyBorder="1" applyAlignment="1">
      <alignment horizontal="center" vertical="center" wrapText="1"/>
    </xf>
    <xf numFmtId="164" fontId="1" fillId="0" borderId="11" xfId="2" applyNumberFormat="1" applyBorder="1" applyAlignment="1">
      <alignment horizontal="center" vertical="center" wrapText="1"/>
    </xf>
    <xf numFmtId="167" fontId="1" fillId="0" borderId="10" xfId="2" applyNumberFormat="1" applyBorder="1" applyAlignment="1">
      <alignment horizontal="center" vertical="center" wrapText="1"/>
    </xf>
    <xf numFmtId="166" fontId="1" fillId="0" borderId="10" xfId="2" applyNumberFormat="1" applyBorder="1" applyAlignment="1">
      <alignment horizontal="center" vertical="center" wrapText="1"/>
    </xf>
    <xf numFmtId="164" fontId="0" fillId="0" borderId="5" xfId="2" applyNumberFormat="1" applyFont="1" applyBorder="1" applyAlignment="1">
      <alignment horizontal="center" vertical="center" wrapText="1"/>
    </xf>
    <xf numFmtId="0" fontId="0" fillId="0" borderId="6" xfId="2" applyFont="1" applyBorder="1" applyAlignment="1">
      <alignment horizontal="center" vertical="center" wrapText="1"/>
    </xf>
    <xf numFmtId="167" fontId="1" fillId="0" borderId="5" xfId="2" applyNumberFormat="1" applyBorder="1" applyAlignment="1">
      <alignment horizontal="center" vertical="center" wrapText="1"/>
    </xf>
    <xf numFmtId="167" fontId="1" fillId="0" borderId="5" xfId="2" applyNumberFormat="1" applyBorder="1" applyAlignment="1">
      <alignment horizontal="center" vertical="center"/>
    </xf>
    <xf numFmtId="167" fontId="1" fillId="0" borderId="6" xfId="2" applyNumberFormat="1" applyBorder="1" applyAlignment="1">
      <alignment horizontal="center" vertical="center"/>
    </xf>
    <xf numFmtId="167" fontId="0" fillId="0" borderId="0" xfId="2" applyNumberFormat="1" applyFont="1" applyAlignment="1">
      <alignment horizontal="center" vertical="center" wrapText="1"/>
    </xf>
    <xf numFmtId="167" fontId="1" fillId="0" borderId="8" xfId="2" applyNumberFormat="1" applyBorder="1" applyAlignment="1">
      <alignment horizontal="center" vertical="center" wrapText="1"/>
    </xf>
    <xf numFmtId="167" fontId="1" fillId="0" borderId="4" xfId="2" applyNumberFormat="1" applyBorder="1" applyAlignment="1">
      <alignment horizontal="center" vertical="center" wrapText="1"/>
    </xf>
    <xf numFmtId="167" fontId="1" fillId="0" borderId="6" xfId="2" applyNumberFormat="1" applyBorder="1" applyAlignment="1">
      <alignment horizontal="center" vertical="center" wrapText="1"/>
    </xf>
    <xf numFmtId="167" fontId="0" fillId="0" borderId="10" xfId="2" applyNumberFormat="1" applyFont="1" applyBorder="1" applyAlignment="1">
      <alignment horizontal="center" vertical="center" wrapText="1"/>
    </xf>
    <xf numFmtId="167" fontId="1" fillId="0" borderId="10" xfId="2" applyNumberFormat="1" applyBorder="1" applyAlignment="1">
      <alignment horizontal="center"/>
    </xf>
    <xf numFmtId="167" fontId="1" fillId="0" borderId="11" xfId="2" applyNumberFormat="1" applyBorder="1" applyAlignment="1">
      <alignment horizontal="center" vertical="center" wrapText="1"/>
    </xf>
    <xf numFmtId="165" fontId="1" fillId="0" borderId="0" xfId="2" applyNumberFormat="1" applyAlignment="1">
      <alignment horizontal="center" vertical="center" wrapText="1"/>
    </xf>
    <xf numFmtId="165" fontId="1" fillId="0" borderId="5" xfId="2" applyNumberFormat="1" applyBorder="1" applyAlignment="1">
      <alignment horizontal="center" vertical="center" wrapText="1"/>
    </xf>
    <xf numFmtId="165" fontId="1" fillId="0" borderId="10" xfId="2" applyNumberFormat="1" applyBorder="1" applyAlignment="1">
      <alignment horizontal="center" vertical="center" wrapText="1"/>
    </xf>
    <xf numFmtId="0" fontId="0" fillId="0" borderId="1" xfId="2" applyFont="1" applyBorder="1"/>
    <xf numFmtId="0" fontId="1" fillId="0" borderId="1" xfId="2" applyBorder="1"/>
    <xf numFmtId="0" fontId="0" fillId="0" borderId="3" xfId="2" applyFont="1" applyBorder="1"/>
    <xf numFmtId="166" fontId="0" fillId="0" borderId="10" xfId="2" applyNumberFormat="1" applyFont="1" applyBorder="1" applyAlignment="1">
      <alignment horizontal="center" vertical="center" wrapText="1"/>
    </xf>
    <xf numFmtId="166" fontId="1" fillId="0" borderId="10" xfId="2" applyNumberFormat="1" applyBorder="1" applyAlignment="1">
      <alignment horizontal="center"/>
    </xf>
    <xf numFmtId="166" fontId="1" fillId="0" borderId="11" xfId="2" applyNumberFormat="1" applyBorder="1" applyAlignment="1">
      <alignment horizontal="center" vertical="center" wrapText="1"/>
    </xf>
    <xf numFmtId="168" fontId="1" fillId="0" borderId="9" xfId="2" applyNumberFormat="1" applyBorder="1" applyAlignment="1">
      <alignment horizontal="center" vertical="center" wrapText="1"/>
    </xf>
    <xf numFmtId="165" fontId="0" fillId="0" borderId="0" xfId="2" applyNumberFormat="1" applyFont="1" applyAlignment="1">
      <alignment horizontal="center" vertical="center" wrapText="1"/>
    </xf>
    <xf numFmtId="165" fontId="0" fillId="0" borderId="5" xfId="2" applyNumberFormat="1" applyFont="1" applyBorder="1" applyAlignment="1">
      <alignment horizontal="center" vertical="center" wrapText="1"/>
    </xf>
    <xf numFmtId="165" fontId="0" fillId="0" borderId="10" xfId="2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/>
    </xf>
    <xf numFmtId="0" fontId="0" fillId="0" borderId="4" xfId="2" applyFont="1" applyBorder="1" applyAlignment="1">
      <alignment horizontal="center" vertical="center" wrapText="1"/>
    </xf>
    <xf numFmtId="168" fontId="0" fillId="0" borderId="1" xfId="2" applyNumberFormat="1" applyFont="1" applyBorder="1" applyAlignment="1">
      <alignment horizontal="center" vertical="center"/>
    </xf>
    <xf numFmtId="167" fontId="1" fillId="2" borderId="0" xfId="2" applyNumberFormat="1" applyFill="1" applyAlignment="1">
      <alignment horizontal="center" vertical="center" wrapText="1"/>
    </xf>
    <xf numFmtId="167" fontId="1" fillId="2" borderId="9" xfId="2" applyNumberFormat="1" applyFill="1" applyBorder="1" applyAlignment="1">
      <alignment horizontal="center" vertical="center" wrapText="1"/>
    </xf>
    <xf numFmtId="167" fontId="1" fillId="0" borderId="14" xfId="2" applyNumberFormat="1" applyBorder="1"/>
    <xf numFmtId="167" fontId="1" fillId="0" borderId="12" xfId="2" applyNumberFormat="1" applyBorder="1"/>
    <xf numFmtId="0" fontId="0" fillId="0" borderId="3" xfId="2" applyFont="1" applyBorder="1" applyAlignment="1">
      <alignment horizontal="center" vertical="center" wrapText="1"/>
    </xf>
    <xf numFmtId="167" fontId="1" fillId="0" borderId="2" xfId="2" applyNumberFormat="1" applyBorder="1" applyAlignment="1">
      <alignment horizontal="center" vertical="center" wrapText="1"/>
    </xf>
    <xf numFmtId="165" fontId="1" fillId="0" borderId="13" xfId="2" applyNumberFormat="1" applyBorder="1" applyAlignment="1">
      <alignment horizontal="center" vertical="center" wrapText="1"/>
    </xf>
    <xf numFmtId="167" fontId="1" fillId="0" borderId="13" xfId="2" applyNumberFormat="1" applyBorder="1" applyAlignment="1">
      <alignment horizontal="center" vertical="center" wrapText="1"/>
    </xf>
    <xf numFmtId="165" fontId="0" fillId="0" borderId="13" xfId="2" applyNumberFormat="1" applyFont="1" applyBorder="1" applyAlignment="1">
      <alignment horizontal="center" vertical="center" wrapText="1"/>
    </xf>
    <xf numFmtId="167" fontId="1" fillId="0" borderId="3" xfId="2" applyNumberFormat="1" applyBorder="1" applyAlignment="1">
      <alignment horizontal="center" vertical="center" wrapText="1"/>
    </xf>
    <xf numFmtId="167" fontId="1" fillId="0" borderId="13" xfId="2" applyNumberFormat="1" applyBorder="1" applyAlignment="1">
      <alignment horizontal="center" vertical="center"/>
    </xf>
    <xf numFmtId="167" fontId="1" fillId="0" borderId="3" xfId="2" applyNumberFormat="1" applyBorder="1" applyAlignment="1">
      <alignment horizontal="center" vertical="center"/>
    </xf>
    <xf numFmtId="0" fontId="0" fillId="0" borderId="2" xfId="2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2" applyFont="1"/>
    <xf numFmtId="0" fontId="0" fillId="0" borderId="0" xfId="0"/>
    <xf numFmtId="0" fontId="0" fillId="0" borderId="2" xfId="2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0" xfId="2" applyFont="1" applyBorder="1"/>
    <xf numFmtId="0" fontId="2" fillId="0" borderId="10" xfId="0" applyFont="1" applyBorder="1"/>
    <xf numFmtId="0" fontId="0" fillId="0" borderId="4" xfId="2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8">
    <cellStyle name="Normal" xfId="0" builtinId="0"/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workbookViewId="0">
      <selection activeCell="A25" sqref="A25"/>
    </sheetView>
  </sheetViews>
  <sheetFormatPr defaultColWidth="9.08984375" defaultRowHeight="12.5"/>
  <cols>
    <col min="1" max="1" width="17.453125" style="4" customWidth="1"/>
    <col min="2" max="2" width="9.08984375" style="4"/>
    <col min="3" max="3" width="14.08984375" style="4" customWidth="1"/>
    <col min="4" max="4" width="67.453125" style="4" customWidth="1"/>
    <col min="5" max="16384" width="9.08984375" style="4"/>
  </cols>
  <sheetData>
    <row r="1" spans="1:10">
      <c r="A1" s="7" t="s">
        <v>62</v>
      </c>
    </row>
    <row r="2" spans="1:10" ht="13">
      <c r="A2" s="1" t="s">
        <v>63</v>
      </c>
      <c r="B2" s="2"/>
      <c r="C2" s="2"/>
      <c r="D2" s="3"/>
      <c r="E2" s="3"/>
      <c r="F2" s="3"/>
      <c r="G2" s="2"/>
      <c r="H2" s="2"/>
      <c r="I2" s="2"/>
      <c r="J2" s="1"/>
    </row>
    <row r="3" spans="1:10" ht="13">
      <c r="A3" s="1" t="s">
        <v>64</v>
      </c>
      <c r="B3" s="2"/>
      <c r="C3" s="2"/>
      <c r="D3" s="3"/>
      <c r="E3" s="3"/>
      <c r="F3" s="3"/>
      <c r="G3" s="2"/>
      <c r="H3" s="2"/>
      <c r="I3" s="2"/>
      <c r="J3" s="2"/>
    </row>
    <row r="4" spans="1:10" ht="13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 ht="13">
      <c r="A5" s="1" t="s">
        <v>65</v>
      </c>
      <c r="B5" s="2"/>
      <c r="C5" s="2"/>
      <c r="D5" s="3"/>
      <c r="E5" s="3"/>
      <c r="F5" s="3"/>
      <c r="G5" s="2"/>
      <c r="H5" s="2"/>
      <c r="I5" s="2"/>
      <c r="J5" s="2"/>
    </row>
    <row r="6" spans="1:10" ht="13">
      <c r="A6" s="1" t="s">
        <v>0</v>
      </c>
      <c r="B6" s="2"/>
      <c r="C6" s="2"/>
      <c r="D6" s="3"/>
      <c r="E6" s="3"/>
      <c r="F6" s="3"/>
      <c r="G6" s="2"/>
      <c r="H6" s="2"/>
      <c r="I6" s="2"/>
      <c r="J6" s="2"/>
    </row>
    <row r="7" spans="1:10" ht="13">
      <c r="A7" s="1" t="s">
        <v>1</v>
      </c>
      <c r="B7" s="2"/>
      <c r="C7" s="2"/>
      <c r="D7" s="3"/>
      <c r="E7" s="3"/>
      <c r="F7" s="3"/>
      <c r="G7" s="2"/>
      <c r="H7" s="2"/>
      <c r="I7" s="2"/>
      <c r="J7" s="2"/>
    </row>
    <row r="8" spans="1:10" ht="13">
      <c r="A8" s="1" t="s">
        <v>2</v>
      </c>
      <c r="B8" s="2"/>
      <c r="C8" s="2"/>
      <c r="D8" s="3"/>
      <c r="E8" s="3"/>
      <c r="F8" s="3"/>
      <c r="G8" s="2"/>
      <c r="H8" s="2"/>
      <c r="I8" s="2"/>
      <c r="J8" s="2"/>
    </row>
    <row r="9" spans="1:10">
      <c r="A9" s="10" t="s">
        <v>3</v>
      </c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 t="s">
        <v>4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7" t="s">
        <v>5</v>
      </c>
    </row>
    <row r="12" spans="1:10">
      <c r="A12" s="11" t="s">
        <v>6</v>
      </c>
      <c r="B12" s="11" t="s">
        <v>7</v>
      </c>
      <c r="C12" s="11" t="s">
        <v>8</v>
      </c>
      <c r="D12" s="11" t="s">
        <v>9</v>
      </c>
    </row>
    <row r="13" spans="1:10">
      <c r="A13" s="12"/>
      <c r="B13" s="11"/>
      <c r="C13" s="11"/>
      <c r="D13" s="11"/>
    </row>
    <row r="14" spans="1:10">
      <c r="A14" s="12"/>
      <c r="B14" s="11"/>
      <c r="C14" s="11"/>
      <c r="D14" s="11"/>
    </row>
    <row r="15" spans="1:10">
      <c r="A15" s="12"/>
      <c r="B15" s="11"/>
      <c r="C15" s="11"/>
      <c r="D15" s="11"/>
    </row>
    <row r="16" spans="1:10">
      <c r="A16" s="12"/>
      <c r="B16" s="11"/>
      <c r="C16" s="11"/>
      <c r="D16" s="11"/>
    </row>
    <row r="17" spans="1:4">
      <c r="A17" s="13"/>
      <c r="B17" s="11"/>
      <c r="C17" s="11"/>
      <c r="D17" s="11"/>
    </row>
    <row r="18" spans="1:4">
      <c r="A18" s="12"/>
      <c r="B18" s="11"/>
      <c r="C18" s="11"/>
      <c r="D18" s="11"/>
    </row>
    <row r="19" spans="1:4">
      <c r="A19" s="12"/>
      <c r="B19" s="11"/>
      <c r="C19" s="11"/>
      <c r="D19" s="11"/>
    </row>
    <row r="20" spans="1:4">
      <c r="A20" s="11"/>
      <c r="B20" s="11"/>
      <c r="C20" s="11"/>
      <c r="D20" s="11"/>
    </row>
    <row r="21" spans="1:4">
      <c r="A21" s="12"/>
      <c r="B21" s="11"/>
      <c r="C21" s="11"/>
      <c r="D21" s="11"/>
    </row>
    <row r="22" spans="1:4">
      <c r="A22" s="12"/>
      <c r="B22" s="11"/>
      <c r="C22" s="11"/>
      <c r="D22" s="11"/>
    </row>
    <row r="23" spans="1:4">
      <c r="A23" s="7"/>
      <c r="B23" s="7"/>
      <c r="C23" s="7"/>
      <c r="D23" s="7"/>
    </row>
    <row r="24" spans="1:4">
      <c r="A24" s="7"/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  <row r="28" spans="1:4">
      <c r="A28" s="7"/>
      <c r="B28" s="7"/>
      <c r="C28" s="7"/>
      <c r="D28" s="7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O16"/>
  <sheetViews>
    <sheetView zoomScale="85" zoomScaleNormal="85" workbookViewId="0">
      <selection activeCell="D26" sqref="D26"/>
    </sheetView>
  </sheetViews>
  <sheetFormatPr defaultColWidth="9.08984375" defaultRowHeight="12.5"/>
  <cols>
    <col min="1" max="1" width="9.08984375" style="9"/>
    <col min="2" max="2" width="12.26953125" style="9" customWidth="1"/>
    <col min="3" max="3" width="11.453125" style="9" customWidth="1"/>
    <col min="4" max="4" width="9.08984375" style="8"/>
    <col min="5" max="5" width="9.81640625" style="8" customWidth="1"/>
    <col min="6" max="6" width="9.08984375" style="8" customWidth="1"/>
    <col min="7" max="16384" width="9.08984375" style="9"/>
  </cols>
  <sheetData>
    <row r="3" spans="1:15" ht="13">
      <c r="A3" s="107" t="s">
        <v>10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</row>
    <row r="4" spans="1:15">
      <c r="A4" s="76"/>
      <c r="B4" s="102" t="s">
        <v>11</v>
      </c>
      <c r="C4" s="103"/>
      <c r="D4" s="104"/>
      <c r="E4" s="105" t="s">
        <v>12</v>
      </c>
      <c r="F4" s="103"/>
      <c r="G4" s="103"/>
      <c r="H4" s="103"/>
      <c r="I4" s="103"/>
      <c r="J4" s="103"/>
      <c r="K4" s="103"/>
      <c r="L4" s="104"/>
      <c r="M4" s="106" t="s">
        <v>13</v>
      </c>
      <c r="N4" s="103"/>
      <c r="O4" s="104"/>
    </row>
    <row r="5" spans="1:15" ht="37.5">
      <c r="A5" s="77"/>
      <c r="B5" s="54" t="s">
        <v>14</v>
      </c>
      <c r="C5" s="33" t="s">
        <v>16</v>
      </c>
      <c r="D5" s="32" t="s">
        <v>17</v>
      </c>
      <c r="E5" s="54" t="s">
        <v>79</v>
      </c>
      <c r="F5" s="33" t="s">
        <v>71</v>
      </c>
      <c r="G5" s="32" t="s">
        <v>76</v>
      </c>
      <c r="H5" s="32" t="s">
        <v>78</v>
      </c>
      <c r="I5" s="32" t="s">
        <v>69</v>
      </c>
      <c r="J5" s="32"/>
      <c r="K5" s="35"/>
      <c r="L5" s="38"/>
      <c r="M5" s="32" t="s">
        <v>20</v>
      </c>
      <c r="N5" s="36" t="s">
        <v>21</v>
      </c>
      <c r="O5" s="37" t="s">
        <v>22</v>
      </c>
    </row>
    <row r="6" spans="1:15" ht="12.5" customHeight="1">
      <c r="A6" s="89" t="s">
        <v>23</v>
      </c>
      <c r="B6" s="88" t="s">
        <v>24</v>
      </c>
      <c r="C6" s="61" t="s">
        <v>25</v>
      </c>
      <c r="D6" s="62">
        <v>1</v>
      </c>
      <c r="E6" s="68">
        <v>2</v>
      </c>
      <c r="F6" s="74">
        <v>2.69</v>
      </c>
      <c r="G6" s="63">
        <v>2.4</v>
      </c>
      <c r="H6" s="83">
        <v>29.41</v>
      </c>
      <c r="I6" s="48">
        <v>2.2999999999999998</v>
      </c>
      <c r="J6" s="48"/>
      <c r="K6" s="48"/>
      <c r="L6" s="67"/>
      <c r="M6" s="48"/>
      <c r="N6" s="49"/>
      <c r="O6" s="50"/>
    </row>
    <row r="7" spans="1:15" ht="12.5" customHeight="1">
      <c r="A7" s="89" t="s">
        <v>26</v>
      </c>
      <c r="B7" s="31" t="s">
        <v>24</v>
      </c>
      <c r="C7" s="33" t="s">
        <v>25</v>
      </c>
      <c r="D7" s="94">
        <v>1</v>
      </c>
      <c r="E7" s="95">
        <v>2.2999999999999998</v>
      </c>
      <c r="F7" s="96">
        <v>3.94</v>
      </c>
      <c r="G7" s="97">
        <v>2.6</v>
      </c>
      <c r="H7" s="98">
        <v>5.23</v>
      </c>
      <c r="I7" s="97">
        <v>2.5</v>
      </c>
      <c r="J7" s="97"/>
      <c r="K7" s="97"/>
      <c r="L7" s="99"/>
      <c r="M7" s="95"/>
      <c r="N7" s="100"/>
      <c r="O7" s="101"/>
    </row>
    <row r="12" spans="1:15" ht="13">
      <c r="A12" s="107" t="s">
        <v>27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</row>
    <row r="13" spans="1:15">
      <c r="A13" s="78"/>
      <c r="B13" s="102" t="s">
        <v>11</v>
      </c>
      <c r="C13" s="103"/>
      <c r="D13" s="104"/>
      <c r="E13" s="105" t="s">
        <v>12</v>
      </c>
      <c r="F13" s="103"/>
      <c r="G13" s="103"/>
      <c r="H13" s="103"/>
      <c r="I13" s="103"/>
      <c r="J13" s="103"/>
      <c r="K13" s="103"/>
      <c r="L13" s="104"/>
      <c r="M13" s="106" t="s">
        <v>13</v>
      </c>
      <c r="N13" s="103"/>
      <c r="O13" s="104"/>
    </row>
    <row r="14" spans="1:15" ht="37.5">
      <c r="A14" s="43"/>
      <c r="B14" s="54" t="s">
        <v>14</v>
      </c>
      <c r="C14" s="33" t="s">
        <v>16</v>
      </c>
      <c r="D14" s="32" t="s">
        <v>17</v>
      </c>
      <c r="E14" s="54" t="s">
        <v>79</v>
      </c>
      <c r="F14" s="33" t="s">
        <v>71</v>
      </c>
      <c r="G14" s="32" t="s">
        <v>19</v>
      </c>
      <c r="H14" s="32" t="s">
        <v>78</v>
      </c>
      <c r="I14" s="32" t="s">
        <v>81</v>
      </c>
      <c r="J14" s="32"/>
      <c r="K14" s="35"/>
      <c r="L14" s="38"/>
      <c r="M14" s="32" t="s">
        <v>20</v>
      </c>
      <c r="N14" s="36" t="s">
        <v>21</v>
      </c>
      <c r="O14" s="37" t="s">
        <v>22</v>
      </c>
    </row>
    <row r="15" spans="1:15">
      <c r="A15" s="89" t="s">
        <v>23</v>
      </c>
      <c r="B15" s="88" t="s">
        <v>72</v>
      </c>
      <c r="C15" s="61" t="s">
        <v>25</v>
      </c>
      <c r="D15" s="62">
        <v>1</v>
      </c>
      <c r="E15" s="68">
        <v>3.3</v>
      </c>
      <c r="F15" s="74">
        <v>16.420000000000002</v>
      </c>
      <c r="G15" s="63">
        <v>3.5</v>
      </c>
      <c r="H15" s="84">
        <v>22.04</v>
      </c>
      <c r="I15" s="63">
        <v>4.0999999999999996</v>
      </c>
      <c r="J15" s="63"/>
      <c r="K15" s="63"/>
      <c r="L15" s="69"/>
      <c r="M15" s="63"/>
      <c r="N15" s="64"/>
      <c r="O15" s="65"/>
    </row>
    <row r="16" spans="1:15">
      <c r="A16" s="89" t="s">
        <v>26</v>
      </c>
      <c r="B16" s="31" t="s">
        <v>72</v>
      </c>
      <c r="C16" s="33" t="s">
        <v>25</v>
      </c>
      <c r="D16" s="94">
        <v>1</v>
      </c>
      <c r="E16" s="95">
        <v>3.3</v>
      </c>
      <c r="F16" s="96">
        <v>17.260000000000002</v>
      </c>
      <c r="G16" s="97">
        <v>3.3</v>
      </c>
      <c r="H16" s="98">
        <v>3.26</v>
      </c>
      <c r="I16" s="97">
        <v>3.1</v>
      </c>
      <c r="J16" s="97"/>
      <c r="K16" s="97"/>
      <c r="L16" s="99"/>
      <c r="M16" s="97"/>
      <c r="N16" s="100"/>
      <c r="O16" s="101"/>
    </row>
  </sheetData>
  <mergeCells count="8">
    <mergeCell ref="A3:O3"/>
    <mergeCell ref="A12:O12"/>
    <mergeCell ref="B13:D13"/>
    <mergeCell ref="E13:L13"/>
    <mergeCell ref="M13:O13"/>
    <mergeCell ref="E4:L4"/>
    <mergeCell ref="M4:O4"/>
    <mergeCell ref="B4:D4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N15"/>
  <sheetViews>
    <sheetView zoomScale="85" zoomScaleNormal="85" workbookViewId="0">
      <selection activeCell="D27" sqref="D27"/>
    </sheetView>
  </sheetViews>
  <sheetFormatPr defaultColWidth="9.08984375" defaultRowHeight="12.5"/>
  <cols>
    <col min="1" max="3" width="9.08984375" style="9"/>
    <col min="4" max="5" width="9.08984375" style="8"/>
    <col min="6" max="16384" width="9.08984375" style="9"/>
  </cols>
  <sheetData>
    <row r="3" spans="1:14" ht="13">
      <c r="A3" s="107" t="s">
        <v>28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</row>
    <row r="4" spans="1:14">
      <c r="A4" s="76"/>
      <c r="B4" s="102" t="s">
        <v>11</v>
      </c>
      <c r="C4" s="103"/>
      <c r="D4" s="105" t="s">
        <v>29</v>
      </c>
      <c r="E4" s="103"/>
      <c r="F4" s="103"/>
      <c r="G4" s="103"/>
      <c r="H4" s="103"/>
      <c r="I4" s="103"/>
      <c r="J4" s="103"/>
      <c r="K4" s="104"/>
      <c r="L4" s="106" t="s">
        <v>13</v>
      </c>
      <c r="M4" s="103"/>
      <c r="N4" s="104"/>
    </row>
    <row r="5" spans="1:14" ht="37.5">
      <c r="A5" s="77"/>
      <c r="B5" s="54" t="s">
        <v>30</v>
      </c>
      <c r="C5" s="32" t="s">
        <v>31</v>
      </c>
      <c r="D5" s="54" t="s">
        <v>79</v>
      </c>
      <c r="E5" s="33" t="s">
        <v>71</v>
      </c>
      <c r="F5" s="32" t="s">
        <v>76</v>
      </c>
      <c r="G5" s="32" t="s">
        <v>78</v>
      </c>
      <c r="H5" s="32" t="s">
        <v>75</v>
      </c>
      <c r="I5" s="32"/>
      <c r="J5" s="35"/>
      <c r="K5" s="38"/>
      <c r="L5" s="32" t="s">
        <v>20</v>
      </c>
      <c r="M5" s="36" t="s">
        <v>21</v>
      </c>
      <c r="N5" s="37" t="s">
        <v>22</v>
      </c>
    </row>
    <row r="6" spans="1:14">
      <c r="A6" s="87" t="s">
        <v>73</v>
      </c>
      <c r="B6" s="86">
        <v>2</v>
      </c>
      <c r="C6" s="27">
        <v>20</v>
      </c>
      <c r="D6" s="47">
        <v>10.1</v>
      </c>
      <c r="E6" s="60">
        <v>9.1</v>
      </c>
      <c r="F6" s="60">
        <v>8.9</v>
      </c>
      <c r="G6" s="79"/>
      <c r="H6" s="60">
        <v>8.6</v>
      </c>
      <c r="I6" s="80"/>
      <c r="J6" s="60"/>
      <c r="K6" s="81"/>
      <c r="L6" s="51"/>
      <c r="M6" s="52"/>
      <c r="N6" s="53"/>
    </row>
    <row r="7" spans="1:14">
      <c r="A7" s="87" t="s">
        <v>74</v>
      </c>
      <c r="B7" s="86">
        <v>2</v>
      </c>
      <c r="C7" s="27">
        <v>20</v>
      </c>
      <c r="D7" s="47">
        <v>6.9</v>
      </c>
      <c r="E7" s="60">
        <v>6.8</v>
      </c>
      <c r="F7" s="60">
        <v>5.3</v>
      </c>
      <c r="G7" s="79"/>
      <c r="H7" s="60">
        <v>5.2</v>
      </c>
      <c r="I7" s="80"/>
      <c r="J7" s="60"/>
      <c r="K7" s="81"/>
      <c r="L7" s="51"/>
      <c r="M7" s="52"/>
      <c r="N7" s="53"/>
    </row>
    <row r="11" spans="1:14" ht="13">
      <c r="A11" s="107" t="s">
        <v>80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</row>
    <row r="12" spans="1:14">
      <c r="A12" s="76"/>
      <c r="B12" s="102" t="s">
        <v>11</v>
      </c>
      <c r="C12" s="103"/>
      <c r="D12" s="105" t="s">
        <v>12</v>
      </c>
      <c r="E12" s="103"/>
      <c r="F12" s="103"/>
      <c r="G12" s="103"/>
      <c r="H12" s="103"/>
      <c r="I12" s="103"/>
      <c r="J12" s="103"/>
      <c r="K12" s="104"/>
      <c r="L12" s="106" t="s">
        <v>13</v>
      </c>
      <c r="M12" s="103"/>
      <c r="N12" s="104"/>
    </row>
    <row r="13" spans="1:14" ht="37.5">
      <c r="A13" s="77"/>
      <c r="B13" s="54" t="s">
        <v>30</v>
      </c>
      <c r="C13" s="32" t="s">
        <v>31</v>
      </c>
      <c r="D13" s="54" t="s">
        <v>79</v>
      </c>
      <c r="E13" s="33" t="s">
        <v>71</v>
      </c>
      <c r="F13" s="32" t="s">
        <v>76</v>
      </c>
      <c r="G13" s="32" t="s">
        <v>78</v>
      </c>
      <c r="H13" s="32" t="s">
        <v>75</v>
      </c>
      <c r="I13" s="32"/>
      <c r="J13" s="35"/>
      <c r="K13" s="38"/>
      <c r="L13" s="32" t="s">
        <v>20</v>
      </c>
      <c r="M13" s="36" t="s">
        <v>21</v>
      </c>
      <c r="N13" s="37" t="s">
        <v>22</v>
      </c>
    </row>
    <row r="14" spans="1:14">
      <c r="A14" s="87" t="s">
        <v>73</v>
      </c>
      <c r="B14" s="86">
        <v>2</v>
      </c>
      <c r="C14" s="27">
        <v>20</v>
      </c>
      <c r="D14" s="82">
        <v>2.4300000000000002</v>
      </c>
      <c r="E14" s="75">
        <v>6.56</v>
      </c>
      <c r="F14" s="59">
        <v>2.2999999999999998</v>
      </c>
      <c r="G14" s="85">
        <v>2.42</v>
      </c>
      <c r="H14" s="75">
        <v>2.2799999999999998</v>
      </c>
      <c r="I14" s="71"/>
      <c r="J14" s="59"/>
      <c r="K14" s="72"/>
      <c r="L14" s="51"/>
      <c r="M14" s="52"/>
      <c r="N14" s="53"/>
    </row>
    <row r="15" spans="1:14">
      <c r="A15" s="87" t="s">
        <v>74</v>
      </c>
      <c r="B15" s="86">
        <v>2</v>
      </c>
      <c r="C15" s="27">
        <v>20</v>
      </c>
      <c r="D15" s="82">
        <v>2.3199999999999998</v>
      </c>
      <c r="E15" s="75">
        <v>5.7</v>
      </c>
      <c r="F15" s="59">
        <v>2.2999999999999998</v>
      </c>
      <c r="G15" s="85">
        <v>2.46</v>
      </c>
      <c r="H15" s="75">
        <v>2.36</v>
      </c>
      <c r="I15" s="71"/>
      <c r="J15" s="59"/>
      <c r="K15" s="72"/>
      <c r="L15" s="51"/>
      <c r="M15" s="52"/>
      <c r="N15" s="53"/>
    </row>
  </sheetData>
  <mergeCells count="8">
    <mergeCell ref="A3:N3"/>
    <mergeCell ref="B4:C4"/>
    <mergeCell ref="D4:K4"/>
    <mergeCell ref="L4:N4"/>
    <mergeCell ref="L12:N12"/>
    <mergeCell ref="A11:N11"/>
    <mergeCell ref="B12:C12"/>
    <mergeCell ref="D12:K1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R17"/>
  <sheetViews>
    <sheetView tabSelected="1" topLeftCell="A5" zoomScale="85" zoomScaleNormal="85" workbookViewId="0">
      <selection activeCell="I18" sqref="I18"/>
    </sheetView>
  </sheetViews>
  <sheetFormatPr defaultColWidth="9.08984375" defaultRowHeight="12.5"/>
  <cols>
    <col min="1" max="2" width="9.08984375" style="9"/>
    <col min="3" max="3" width="8.453125" style="9" customWidth="1"/>
    <col min="4" max="4" width="9.08984375" style="8" customWidth="1"/>
    <col min="5" max="5" width="8.36328125" style="8" customWidth="1"/>
    <col min="6" max="6" width="12" style="8" customWidth="1"/>
    <col min="7" max="7" width="11.6328125" style="8" customWidth="1"/>
    <col min="8" max="8" width="12.08984375" style="9" customWidth="1"/>
    <col min="9" max="9" width="11.81640625" style="9" customWidth="1"/>
    <col min="10" max="10" width="12.453125" style="9" customWidth="1"/>
    <col min="11" max="11" width="12.08984375" style="9" customWidth="1"/>
    <col min="12" max="16" width="9.08984375" style="9"/>
    <col min="17" max="17" width="7.81640625" style="9" customWidth="1"/>
    <col min="18" max="18" width="11.453125" style="9" customWidth="1"/>
    <col min="19" max="16384" width="9.08984375" style="9"/>
  </cols>
  <sheetData>
    <row r="3" spans="2:18" ht="13">
      <c r="B3" s="111" t="s">
        <v>32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8" ht="12.75" customHeight="1">
      <c r="B4" s="20"/>
      <c r="C4" s="113" t="s">
        <v>11</v>
      </c>
      <c r="D4" s="114"/>
      <c r="E4" s="115"/>
      <c r="F4" s="105" t="s">
        <v>33</v>
      </c>
      <c r="G4" s="103"/>
      <c r="H4" s="103"/>
      <c r="I4" s="103"/>
      <c r="J4" s="103"/>
      <c r="K4" s="103"/>
      <c r="L4" s="103"/>
      <c r="M4" s="104"/>
      <c r="N4" s="106" t="s">
        <v>13</v>
      </c>
      <c r="O4" s="103"/>
      <c r="P4" s="104"/>
    </row>
    <row r="5" spans="2:18" ht="50">
      <c r="B5" s="31" t="s">
        <v>15</v>
      </c>
      <c r="C5" s="54" t="s">
        <v>34</v>
      </c>
      <c r="D5" s="32" t="s">
        <v>35</v>
      </c>
      <c r="E5" s="34" t="s">
        <v>30</v>
      </c>
      <c r="F5" s="33" t="s">
        <v>18</v>
      </c>
      <c r="G5" s="33" t="s">
        <v>70</v>
      </c>
      <c r="H5" s="32" t="s">
        <v>71</v>
      </c>
      <c r="I5" s="32" t="s">
        <v>36</v>
      </c>
      <c r="J5" s="32" t="s">
        <v>77</v>
      </c>
      <c r="K5" s="32" t="s">
        <v>78</v>
      </c>
      <c r="L5" s="35"/>
      <c r="M5" s="38"/>
      <c r="N5" s="32" t="s">
        <v>20</v>
      </c>
      <c r="O5" s="36" t="s">
        <v>21</v>
      </c>
      <c r="P5" s="37" t="s">
        <v>22</v>
      </c>
    </row>
    <row r="6" spans="2:18">
      <c r="B6" s="23">
        <v>1</v>
      </c>
      <c r="C6" s="55" t="s">
        <v>37</v>
      </c>
      <c r="D6" s="22" t="s">
        <v>38</v>
      </c>
      <c r="E6" s="56">
        <v>4</v>
      </c>
      <c r="F6" s="48">
        <v>12.8</v>
      </c>
      <c r="G6" s="48">
        <v>13.2</v>
      </c>
      <c r="H6" s="48">
        <v>11.5</v>
      </c>
      <c r="I6" s="66">
        <v>13.2</v>
      </c>
      <c r="J6" s="48">
        <v>12.3</v>
      </c>
      <c r="K6" s="73">
        <v>12.31</v>
      </c>
      <c r="L6" s="48"/>
      <c r="M6" s="67"/>
      <c r="N6" s="48">
        <f>MAX(F6:M6)-MIN(F6:M6)</f>
        <v>1.6999999999999993</v>
      </c>
      <c r="O6" s="49">
        <f>_xlfn.STDEV.S(F6:M6)</f>
        <v>0.6526995224961224</v>
      </c>
      <c r="P6" s="50">
        <f>AVERAGE(F6:M6)</f>
        <v>12.551666666666668</v>
      </c>
    </row>
    <row r="7" spans="2:18">
      <c r="B7" s="24">
        <v>2</v>
      </c>
      <c r="C7" s="57" t="s">
        <v>39</v>
      </c>
      <c r="D7" s="28" t="s">
        <v>38</v>
      </c>
      <c r="E7" s="58">
        <v>4</v>
      </c>
      <c r="F7" s="59">
        <v>13.2</v>
      </c>
      <c r="G7" s="59">
        <v>13.5</v>
      </c>
      <c r="H7" s="59">
        <v>12</v>
      </c>
      <c r="I7" s="70">
        <v>13.3</v>
      </c>
      <c r="J7" s="59">
        <v>12.6</v>
      </c>
      <c r="K7" s="75">
        <v>12.53</v>
      </c>
      <c r="L7" s="59"/>
      <c r="M7" s="72"/>
      <c r="N7" s="51">
        <f>MAX(F7:M7)-MIN(F7:M7)</f>
        <v>1.5</v>
      </c>
      <c r="O7" s="52">
        <f>_xlfn.STDEV.S(F7:M7)</f>
        <v>0.57179541795995548</v>
      </c>
      <c r="P7" s="53">
        <f>AVERAGE(F7:M7)</f>
        <v>12.854999999999999</v>
      </c>
    </row>
    <row r="8" spans="2:18">
      <c r="B8" s="16"/>
      <c r="C8" s="16"/>
      <c r="D8" s="17"/>
      <c r="E8" s="17"/>
      <c r="F8" s="17"/>
      <c r="G8" s="17"/>
      <c r="H8" s="16"/>
      <c r="I8" s="16"/>
      <c r="J8" s="16"/>
      <c r="K8" s="16"/>
      <c r="L8" s="16"/>
      <c r="M8" s="16"/>
      <c r="N8" s="16"/>
      <c r="O8" s="18"/>
      <c r="P8" s="18"/>
    </row>
    <row r="9" spans="2:18">
      <c r="B9" s="18"/>
      <c r="C9" s="18"/>
      <c r="D9" s="19"/>
      <c r="E9" s="19"/>
      <c r="F9" s="19"/>
      <c r="G9" s="19"/>
      <c r="H9" s="18"/>
      <c r="I9" s="18"/>
      <c r="J9" s="18"/>
      <c r="K9" s="18"/>
      <c r="L9" s="18"/>
      <c r="M9" s="18"/>
      <c r="N9" s="18"/>
      <c r="O9" s="18"/>
      <c r="P9" s="18"/>
    </row>
    <row r="10" spans="2:18">
      <c r="B10" s="18"/>
      <c r="C10" s="18"/>
      <c r="D10" s="19"/>
      <c r="E10" s="19"/>
      <c r="F10" s="19"/>
      <c r="G10" s="19"/>
      <c r="H10" s="18"/>
      <c r="I10" s="18"/>
      <c r="J10" s="18"/>
      <c r="K10" s="18"/>
      <c r="L10" s="18"/>
      <c r="M10" s="18"/>
      <c r="N10" s="18"/>
      <c r="O10" s="18"/>
      <c r="P10" s="18"/>
    </row>
    <row r="13" spans="2:18" ht="13">
      <c r="B13" s="111" t="s">
        <v>40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</row>
    <row r="14" spans="2:18">
      <c r="B14" s="20"/>
      <c r="C14" s="113" t="s">
        <v>11</v>
      </c>
      <c r="D14" s="114"/>
      <c r="E14" s="115"/>
      <c r="F14" s="105" t="s">
        <v>33</v>
      </c>
      <c r="G14" s="103"/>
      <c r="H14" s="103"/>
      <c r="I14" s="103"/>
      <c r="J14" s="103"/>
      <c r="K14" s="103"/>
      <c r="L14" s="103"/>
      <c r="M14" s="104"/>
      <c r="N14" s="106" t="s">
        <v>13</v>
      </c>
      <c r="O14" s="103"/>
      <c r="P14" s="104"/>
      <c r="Q14" s="109" t="s">
        <v>41</v>
      </c>
      <c r="R14" s="110"/>
    </row>
    <row r="15" spans="2:18" ht="50">
      <c r="B15" s="31" t="s">
        <v>15</v>
      </c>
      <c r="C15" s="54" t="s">
        <v>34</v>
      </c>
      <c r="D15" s="32" t="s">
        <v>35</v>
      </c>
      <c r="E15" s="34" t="s">
        <v>30</v>
      </c>
      <c r="F15" s="33" t="s">
        <v>42</v>
      </c>
      <c r="G15" s="33" t="s">
        <v>70</v>
      </c>
      <c r="H15" s="32" t="s">
        <v>71</v>
      </c>
      <c r="I15" s="32" t="s">
        <v>43</v>
      </c>
      <c r="J15" s="32" t="s">
        <v>77</v>
      </c>
      <c r="K15" s="32" t="s">
        <v>44</v>
      </c>
      <c r="L15" s="35"/>
      <c r="M15" s="38"/>
      <c r="N15" s="32" t="s">
        <v>20</v>
      </c>
      <c r="O15" s="36" t="s">
        <v>21</v>
      </c>
      <c r="P15" s="37" t="s">
        <v>22</v>
      </c>
      <c r="Q15" s="44" t="s">
        <v>45</v>
      </c>
      <c r="R15" s="44" t="s">
        <v>41</v>
      </c>
    </row>
    <row r="16" spans="2:18">
      <c r="B16" s="23">
        <v>1</v>
      </c>
      <c r="C16" s="55" t="s">
        <v>37</v>
      </c>
      <c r="D16" s="22" t="s">
        <v>38</v>
      </c>
      <c r="E16" s="56">
        <v>4</v>
      </c>
      <c r="F16" s="48">
        <v>14.8</v>
      </c>
      <c r="G16" s="48">
        <v>15.2</v>
      </c>
      <c r="H16" s="48">
        <v>13.5</v>
      </c>
      <c r="I16" s="66">
        <v>15.7</v>
      </c>
      <c r="J16" s="48">
        <v>14.3</v>
      </c>
      <c r="K16" s="73">
        <v>14.81</v>
      </c>
      <c r="L16" s="48"/>
      <c r="M16" s="67"/>
      <c r="N16" s="48">
        <f>MAX(F16:M16)-MIN(F16:M16)</f>
        <v>2.1999999999999993</v>
      </c>
      <c r="O16" s="49">
        <f>_xlfn.STDEV.S(F16:M16)</f>
        <v>0.75763887615846781</v>
      </c>
      <c r="P16" s="50">
        <f>AVERAGE(F16:M16)</f>
        <v>14.718333333333334</v>
      </c>
      <c r="Q16" s="41">
        <v>0.5</v>
      </c>
      <c r="R16" s="92">
        <f>P16+Q16</f>
        <v>15.218333333333334</v>
      </c>
    </row>
    <row r="17" spans="2:18">
      <c r="B17" s="24">
        <v>2</v>
      </c>
      <c r="C17" s="57" t="s">
        <v>39</v>
      </c>
      <c r="D17" s="28" t="s">
        <v>38</v>
      </c>
      <c r="E17" s="58">
        <v>4</v>
      </c>
      <c r="F17" s="59">
        <v>15.2</v>
      </c>
      <c r="G17" s="59">
        <v>15.5</v>
      </c>
      <c r="H17" s="59">
        <v>14</v>
      </c>
      <c r="I17" s="70">
        <v>15.8</v>
      </c>
      <c r="J17" s="59">
        <v>14.6</v>
      </c>
      <c r="K17" s="75">
        <v>15.03</v>
      </c>
      <c r="L17" s="59"/>
      <c r="M17" s="72"/>
      <c r="N17" s="51">
        <f>MAX(F17:M17)-MIN(F17:M17)</f>
        <v>1.8000000000000007</v>
      </c>
      <c r="O17" s="52">
        <f>_xlfn.STDEV.S(F17:M17)</f>
        <v>0.64623267223707193</v>
      </c>
      <c r="P17" s="53">
        <f>AVERAGE(F17:M17)</f>
        <v>15.021666666666667</v>
      </c>
      <c r="Q17" s="42">
        <v>0.5</v>
      </c>
      <c r="R17" s="93">
        <f>P17+Q17</f>
        <v>15.521666666666667</v>
      </c>
    </row>
  </sheetData>
  <mergeCells count="9">
    <mergeCell ref="Q14:R14"/>
    <mergeCell ref="B13:P13"/>
    <mergeCell ref="C4:E4"/>
    <mergeCell ref="B3:P3"/>
    <mergeCell ref="N4:P4"/>
    <mergeCell ref="F4:M4"/>
    <mergeCell ref="C14:E14"/>
    <mergeCell ref="F14:M14"/>
    <mergeCell ref="N14:P14"/>
  </mergeCells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S28"/>
  <sheetViews>
    <sheetView zoomScale="85" zoomScaleNormal="85" workbookViewId="0">
      <selection activeCell="L31" sqref="L31"/>
    </sheetView>
  </sheetViews>
  <sheetFormatPr defaultColWidth="9.08984375" defaultRowHeight="12.5"/>
  <cols>
    <col min="1" max="2" width="9.08984375" style="9"/>
    <col min="3" max="3" width="10.81640625" style="9" customWidth="1"/>
    <col min="4" max="4" width="5.81640625" style="8" customWidth="1"/>
    <col min="5" max="5" width="7" style="8" customWidth="1"/>
    <col min="6" max="6" width="6.453125" style="8" customWidth="1"/>
    <col min="7" max="7" width="8.36328125" style="8" customWidth="1"/>
    <col min="8" max="8" width="12.08984375" style="9" customWidth="1"/>
    <col min="9" max="9" width="11.81640625" style="9" customWidth="1"/>
    <col min="10" max="10" width="12.453125" style="9" customWidth="1"/>
    <col min="11" max="11" width="12.08984375" style="9" customWidth="1"/>
    <col min="12" max="17" width="9.08984375" style="9"/>
    <col min="18" max="18" width="11.81640625" style="9" customWidth="1"/>
    <col min="19" max="16384" width="9.08984375" style="9"/>
  </cols>
  <sheetData>
    <row r="3" spans="2:19" ht="13">
      <c r="B3" s="111" t="s">
        <v>46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2:19">
      <c r="B4" s="20"/>
      <c r="C4" s="113" t="s">
        <v>11</v>
      </c>
      <c r="D4" s="114"/>
      <c r="E4" s="114"/>
      <c r="F4" s="114"/>
      <c r="G4" s="115"/>
      <c r="H4" s="116" t="s">
        <v>33</v>
      </c>
      <c r="I4" s="117"/>
      <c r="J4" s="117"/>
      <c r="K4" s="117"/>
      <c r="L4" s="117"/>
      <c r="M4" s="118"/>
      <c r="N4" s="106" t="s">
        <v>13</v>
      </c>
      <c r="O4" s="103"/>
      <c r="P4" s="104"/>
      <c r="Q4" s="18"/>
      <c r="R4" s="18"/>
      <c r="S4" s="18"/>
    </row>
    <row r="5" spans="2:19" ht="37.5">
      <c r="B5" s="31" t="s">
        <v>15</v>
      </c>
      <c r="C5" s="31" t="s">
        <v>35</v>
      </c>
      <c r="D5" s="33" t="s">
        <v>30</v>
      </c>
      <c r="E5" s="33" t="s">
        <v>47</v>
      </c>
      <c r="F5" s="33" t="s">
        <v>48</v>
      </c>
      <c r="G5" s="34" t="s">
        <v>49</v>
      </c>
      <c r="H5" s="31" t="s">
        <v>68</v>
      </c>
      <c r="I5" s="32" t="s">
        <v>67</v>
      </c>
      <c r="J5" s="32" t="s">
        <v>50</v>
      </c>
      <c r="K5" s="32" t="s">
        <v>66</v>
      </c>
      <c r="L5" s="35"/>
      <c r="M5" s="38"/>
      <c r="N5" s="32" t="s">
        <v>20</v>
      </c>
      <c r="O5" s="36" t="s">
        <v>21</v>
      </c>
      <c r="P5" s="37" t="s">
        <v>22</v>
      </c>
      <c r="Q5" s="18"/>
      <c r="R5" s="18"/>
      <c r="S5" s="18"/>
    </row>
    <row r="6" spans="2:19">
      <c r="B6" s="23">
        <v>1</v>
      </c>
      <c r="C6" s="21" t="s">
        <v>51</v>
      </c>
      <c r="D6" s="17">
        <v>1</v>
      </c>
      <c r="E6" s="15" t="s">
        <v>52</v>
      </c>
      <c r="F6" s="15" t="s">
        <v>53</v>
      </c>
      <c r="G6" s="29" t="s">
        <v>54</v>
      </c>
      <c r="H6" s="23">
        <v>8.1999999999999993</v>
      </c>
      <c r="I6" s="22">
        <v>7.94</v>
      </c>
      <c r="J6" s="16">
        <v>8.6999999999999993</v>
      </c>
      <c r="K6" s="16">
        <v>8.6999999999999993</v>
      </c>
      <c r="L6" s="16"/>
      <c r="M6" s="39"/>
      <c r="N6" s="48">
        <f>MAX(H6:M6)-MIN(H6:M6)</f>
        <v>0.7599999999999989</v>
      </c>
      <c r="O6" s="49">
        <f>_xlfn.STDEV.S(H6:M6)</f>
        <v>0.37890192222614327</v>
      </c>
      <c r="P6" s="50">
        <f>AVERAGE(H6:M6)</f>
        <v>8.3849999999999998</v>
      </c>
      <c r="Q6" s="18"/>
      <c r="R6" s="18"/>
      <c r="S6" s="18"/>
    </row>
    <row r="7" spans="2:19">
      <c r="B7" s="23">
        <v>2</v>
      </c>
      <c r="C7" s="21" t="s">
        <v>51</v>
      </c>
      <c r="D7" s="17">
        <v>1</v>
      </c>
      <c r="E7" s="15" t="s">
        <v>52</v>
      </c>
      <c r="F7" s="15" t="s">
        <v>53</v>
      </c>
      <c r="G7" s="29" t="s">
        <v>55</v>
      </c>
      <c r="H7" s="23">
        <v>8.1999999999999993</v>
      </c>
      <c r="I7" s="22">
        <v>7.94</v>
      </c>
      <c r="J7" s="16">
        <v>8.6999999999999993</v>
      </c>
      <c r="K7" s="16">
        <v>8.6999999999999993</v>
      </c>
      <c r="L7" s="16"/>
      <c r="M7" s="39"/>
      <c r="N7" s="48">
        <f>MAX(H7:M7)-MIN(H7:M7)</f>
        <v>0.7599999999999989</v>
      </c>
      <c r="O7" s="49">
        <f t="shared" ref="O7:O13" si="0">_xlfn.STDEV.S(H7:M7)</f>
        <v>0.37890192222614327</v>
      </c>
      <c r="P7" s="50">
        <f t="shared" ref="P7:P13" si="1">AVERAGE(H7:M7)</f>
        <v>8.3849999999999998</v>
      </c>
      <c r="Q7" s="18"/>
      <c r="R7" s="18"/>
      <c r="S7" s="18"/>
    </row>
    <row r="8" spans="2:19">
      <c r="B8" s="23">
        <v>3</v>
      </c>
      <c r="C8" s="21" t="s">
        <v>51</v>
      </c>
      <c r="D8" s="17">
        <v>1</v>
      </c>
      <c r="E8" s="15" t="s">
        <v>56</v>
      </c>
      <c r="F8" s="15" t="s">
        <v>57</v>
      </c>
      <c r="G8" s="29" t="s">
        <v>54</v>
      </c>
      <c r="H8" s="23">
        <v>8.6</v>
      </c>
      <c r="I8" s="22">
        <v>7.77</v>
      </c>
      <c r="J8" s="16">
        <v>8.9</v>
      </c>
      <c r="K8" s="14">
        <v>8.6999999999999993</v>
      </c>
      <c r="L8" s="16"/>
      <c r="M8" s="39"/>
      <c r="N8" s="48">
        <f t="shared" ref="N8:N13" si="2">MAX(H8:M8)-MIN(H8:M8)</f>
        <v>1.1300000000000008</v>
      </c>
      <c r="O8" s="49">
        <f t="shared" si="0"/>
        <v>0.49755234230514228</v>
      </c>
      <c r="P8" s="50">
        <f t="shared" si="1"/>
        <v>8.4924999999999997</v>
      </c>
      <c r="Q8" s="18"/>
      <c r="R8" s="18"/>
      <c r="S8" s="18"/>
    </row>
    <row r="9" spans="2:19">
      <c r="B9" s="23">
        <v>4</v>
      </c>
      <c r="C9" s="21" t="s">
        <v>51</v>
      </c>
      <c r="D9" s="17">
        <v>1</v>
      </c>
      <c r="E9" s="15" t="s">
        <v>56</v>
      </c>
      <c r="F9" s="15" t="s">
        <v>57</v>
      </c>
      <c r="G9" s="29" t="s">
        <v>55</v>
      </c>
      <c r="H9" s="23">
        <v>8.6</v>
      </c>
      <c r="I9" s="22">
        <v>7.79</v>
      </c>
      <c r="J9" s="16">
        <v>8.9</v>
      </c>
      <c r="K9" s="16">
        <v>8.8000000000000007</v>
      </c>
      <c r="L9" s="16"/>
      <c r="M9" s="39"/>
      <c r="N9" s="48">
        <f t="shared" si="2"/>
        <v>1.1100000000000003</v>
      </c>
      <c r="O9" s="49">
        <f t="shared" si="0"/>
        <v>0.50400892849234347</v>
      </c>
      <c r="P9" s="50">
        <f t="shared" si="1"/>
        <v>8.5225000000000009</v>
      </c>
      <c r="Q9" s="18"/>
      <c r="R9" s="18"/>
      <c r="S9" s="18"/>
    </row>
    <row r="10" spans="2:19">
      <c r="B10" s="23">
        <v>5</v>
      </c>
      <c r="C10" s="21" t="s">
        <v>58</v>
      </c>
      <c r="D10" s="17">
        <v>2</v>
      </c>
      <c r="E10" s="15" t="s">
        <v>52</v>
      </c>
      <c r="F10" s="15" t="s">
        <v>53</v>
      </c>
      <c r="G10" s="29" t="s">
        <v>54</v>
      </c>
      <c r="H10" s="23">
        <v>16.100000000000001</v>
      </c>
      <c r="I10" s="22">
        <v>15.86</v>
      </c>
      <c r="J10" s="16">
        <v>16.399999999999999</v>
      </c>
      <c r="K10" s="16">
        <v>16.8</v>
      </c>
      <c r="L10" s="16"/>
      <c r="M10" s="39"/>
      <c r="N10" s="48">
        <f t="shared" si="2"/>
        <v>0.94000000000000128</v>
      </c>
      <c r="O10" s="49">
        <f t="shared" si="0"/>
        <v>0.40546269865426598</v>
      </c>
      <c r="P10" s="50">
        <f t="shared" si="1"/>
        <v>16.29</v>
      </c>
      <c r="Q10" s="18"/>
      <c r="R10" s="18"/>
      <c r="S10" s="18"/>
    </row>
    <row r="11" spans="2:19">
      <c r="B11" s="23">
        <v>6</v>
      </c>
      <c r="C11" s="23" t="s">
        <v>59</v>
      </c>
      <c r="D11" s="17">
        <v>2</v>
      </c>
      <c r="E11" s="15" t="s">
        <v>52</v>
      </c>
      <c r="F11" s="15" t="s">
        <v>53</v>
      </c>
      <c r="G11" s="29" t="s">
        <v>55</v>
      </c>
      <c r="H11" s="23">
        <v>16.100000000000001</v>
      </c>
      <c r="I11" s="22">
        <v>15.86</v>
      </c>
      <c r="J11" s="16">
        <v>16.399999999999999</v>
      </c>
      <c r="K11" s="16">
        <v>16.8</v>
      </c>
      <c r="L11" s="16"/>
      <c r="M11" s="39"/>
      <c r="N11" s="48">
        <f t="shared" si="2"/>
        <v>0.94000000000000128</v>
      </c>
      <c r="O11" s="49">
        <f t="shared" si="0"/>
        <v>0.40546269865426598</v>
      </c>
      <c r="P11" s="50">
        <f t="shared" si="1"/>
        <v>16.29</v>
      </c>
      <c r="Q11" s="18"/>
      <c r="R11" s="18"/>
      <c r="S11" s="18"/>
    </row>
    <row r="12" spans="2:19">
      <c r="B12" s="23">
        <v>7</v>
      </c>
      <c r="C12" s="23" t="s">
        <v>59</v>
      </c>
      <c r="D12" s="17">
        <v>2</v>
      </c>
      <c r="E12" s="15" t="s">
        <v>56</v>
      </c>
      <c r="F12" s="15" t="s">
        <v>57</v>
      </c>
      <c r="G12" s="29" t="s">
        <v>54</v>
      </c>
      <c r="H12" s="46">
        <v>16.399999999999999</v>
      </c>
      <c r="I12" s="22">
        <v>16.899999999999999</v>
      </c>
      <c r="J12" s="16">
        <v>16.8</v>
      </c>
      <c r="K12" s="16">
        <v>18.7</v>
      </c>
      <c r="L12" s="16"/>
      <c r="M12" s="39"/>
      <c r="N12" s="48">
        <f t="shared" si="2"/>
        <v>2.3000000000000007</v>
      </c>
      <c r="O12" s="49">
        <f t="shared" si="0"/>
        <v>1.0230672835481871</v>
      </c>
      <c r="P12" s="50">
        <f t="shared" si="1"/>
        <v>17.2</v>
      </c>
      <c r="Q12" s="18"/>
      <c r="R12" s="18"/>
      <c r="S12" s="18"/>
    </row>
    <row r="13" spans="2:19">
      <c r="B13" s="24">
        <v>8</v>
      </c>
      <c r="C13" s="24" t="s">
        <v>59</v>
      </c>
      <c r="D13" s="26">
        <v>2</v>
      </c>
      <c r="E13" s="27" t="s">
        <v>56</v>
      </c>
      <c r="F13" s="27" t="s">
        <v>57</v>
      </c>
      <c r="G13" s="30" t="s">
        <v>55</v>
      </c>
      <c r="H13" s="47">
        <v>16.399999999999999</v>
      </c>
      <c r="I13" s="28">
        <v>17.02</v>
      </c>
      <c r="J13" s="25">
        <v>16.8</v>
      </c>
      <c r="K13" s="25">
        <v>18.7</v>
      </c>
      <c r="L13" s="25"/>
      <c r="M13" s="40"/>
      <c r="N13" s="51">
        <f t="shared" si="2"/>
        <v>2.3000000000000007</v>
      </c>
      <c r="O13" s="52">
        <f t="shared" si="0"/>
        <v>1.0130482054999488</v>
      </c>
      <c r="P13" s="53">
        <f t="shared" si="1"/>
        <v>17.23</v>
      </c>
      <c r="Q13" s="18"/>
      <c r="R13" s="18"/>
      <c r="S13" s="18"/>
    </row>
    <row r="14" spans="2:19">
      <c r="B14" s="16"/>
      <c r="C14" s="16"/>
      <c r="D14" s="17"/>
      <c r="E14" s="15"/>
      <c r="F14" s="17"/>
      <c r="G14" s="17"/>
      <c r="H14" s="16"/>
      <c r="I14" s="16"/>
      <c r="J14" s="16"/>
      <c r="K14" s="16"/>
      <c r="L14" s="16"/>
      <c r="M14" s="16"/>
      <c r="N14" s="16"/>
      <c r="O14" s="18"/>
      <c r="P14" s="18"/>
      <c r="Q14" s="18"/>
      <c r="R14" s="18"/>
      <c r="S14" s="18"/>
    </row>
    <row r="15" spans="2:19">
      <c r="B15" s="18"/>
      <c r="C15" s="18"/>
      <c r="D15" s="19"/>
      <c r="E15" s="19"/>
      <c r="F15" s="19"/>
      <c r="G15" s="19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2:19">
      <c r="B16" s="18"/>
      <c r="C16" s="18"/>
      <c r="D16" s="19"/>
      <c r="E16" s="19"/>
      <c r="F16" s="19"/>
      <c r="G16" s="19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8" spans="2:18" ht="13">
      <c r="B18" s="111" t="s">
        <v>60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</row>
    <row r="19" spans="2:18">
      <c r="B19" s="20"/>
      <c r="C19" s="113" t="s">
        <v>11</v>
      </c>
      <c r="D19" s="114"/>
      <c r="E19" s="114"/>
      <c r="F19" s="114"/>
      <c r="G19" s="115"/>
      <c r="H19" s="116" t="s">
        <v>33</v>
      </c>
      <c r="I19" s="117"/>
      <c r="J19" s="117"/>
      <c r="K19" s="117"/>
      <c r="L19" s="117"/>
      <c r="M19" s="118"/>
      <c r="N19" s="106" t="s">
        <v>13</v>
      </c>
      <c r="O19" s="103"/>
      <c r="P19" s="104"/>
      <c r="Q19" s="109" t="s">
        <v>41</v>
      </c>
      <c r="R19" s="110"/>
    </row>
    <row r="20" spans="2:18" ht="37.5">
      <c r="B20" s="31" t="s">
        <v>15</v>
      </c>
      <c r="C20" s="31" t="s">
        <v>35</v>
      </c>
      <c r="D20" s="33" t="s">
        <v>30</v>
      </c>
      <c r="E20" s="33" t="s">
        <v>47</v>
      </c>
      <c r="F20" s="33" t="s">
        <v>48</v>
      </c>
      <c r="G20" s="34" t="s">
        <v>49</v>
      </c>
      <c r="H20" s="31" t="s">
        <v>68</v>
      </c>
      <c r="I20" s="32" t="s">
        <v>61</v>
      </c>
      <c r="J20" s="32" t="s">
        <v>50</v>
      </c>
      <c r="K20" s="32" t="s">
        <v>66</v>
      </c>
      <c r="L20" s="35"/>
      <c r="M20" s="38"/>
      <c r="N20" s="32" t="s">
        <v>20</v>
      </c>
      <c r="O20" s="36" t="s">
        <v>21</v>
      </c>
      <c r="P20" s="37" t="s">
        <v>22</v>
      </c>
      <c r="Q20" s="44" t="s">
        <v>45</v>
      </c>
      <c r="R20" s="44" t="s">
        <v>41</v>
      </c>
    </row>
    <row r="21" spans="2:18">
      <c r="B21" s="23">
        <v>1</v>
      </c>
      <c r="C21" s="21" t="s">
        <v>51</v>
      </c>
      <c r="D21" s="17">
        <v>1</v>
      </c>
      <c r="E21" s="15" t="s">
        <v>52</v>
      </c>
      <c r="F21" s="15" t="s">
        <v>53</v>
      </c>
      <c r="G21" s="29" t="s">
        <v>54</v>
      </c>
      <c r="H21" s="46">
        <v>9.6999999999999993</v>
      </c>
      <c r="I21" s="22">
        <v>10.440000000000001</v>
      </c>
      <c r="J21" s="16">
        <v>10.1</v>
      </c>
      <c r="K21" s="16">
        <v>10.7</v>
      </c>
      <c r="L21" s="16"/>
      <c r="M21" s="39"/>
      <c r="N21" s="48">
        <f>MAX(H21:M21)-MIN(H21:M21)</f>
        <v>1</v>
      </c>
      <c r="O21" s="49">
        <f>_xlfn.STDEV.S(H21:M21)</f>
        <v>0.43308967508665791</v>
      </c>
      <c r="P21" s="50">
        <f>AVERAGE(H21:M21)</f>
        <v>10.234999999999999</v>
      </c>
      <c r="Q21" s="41"/>
      <c r="R21" s="41"/>
    </row>
    <row r="22" spans="2:18">
      <c r="B22" s="23">
        <v>2</v>
      </c>
      <c r="C22" s="21" t="s">
        <v>51</v>
      </c>
      <c r="D22" s="17">
        <v>1</v>
      </c>
      <c r="E22" s="15" t="s">
        <v>52</v>
      </c>
      <c r="F22" s="15" t="s">
        <v>53</v>
      </c>
      <c r="G22" s="29" t="s">
        <v>55</v>
      </c>
      <c r="H22" s="46">
        <v>9.6999999999999993</v>
      </c>
      <c r="I22" s="22">
        <v>10.440000000000001</v>
      </c>
      <c r="J22" s="16">
        <v>10.199999999999999</v>
      </c>
      <c r="K22" s="16">
        <v>10.7</v>
      </c>
      <c r="L22" s="16"/>
      <c r="M22" s="39"/>
      <c r="N22" s="48">
        <f>MAX(H22:M22)-MIN(H22:M22)</f>
        <v>1</v>
      </c>
      <c r="O22" s="49">
        <f t="shared" ref="O22:O28" si="3">_xlfn.STDEV.S(H22:M22)</f>
        <v>0.42551929059287891</v>
      </c>
      <c r="P22" s="50">
        <f t="shared" ref="P22:P28" si="4">AVERAGE(H22:M22)</f>
        <v>10.26</v>
      </c>
      <c r="Q22" s="41"/>
      <c r="R22" s="41"/>
    </row>
    <row r="23" spans="2:18">
      <c r="B23" s="23">
        <v>3</v>
      </c>
      <c r="C23" s="21" t="s">
        <v>51</v>
      </c>
      <c r="D23" s="17">
        <v>1</v>
      </c>
      <c r="E23" s="15" t="s">
        <v>56</v>
      </c>
      <c r="F23" s="15" t="s">
        <v>57</v>
      </c>
      <c r="G23" s="29" t="s">
        <v>54</v>
      </c>
      <c r="H23" s="46">
        <v>10.199999999999999</v>
      </c>
      <c r="I23" s="22">
        <v>10.27</v>
      </c>
      <c r="J23" s="16">
        <v>11.2</v>
      </c>
      <c r="K23" s="14">
        <v>10.7</v>
      </c>
      <c r="L23" s="16"/>
      <c r="M23" s="39"/>
      <c r="N23" s="48">
        <f t="shared" ref="N23:N28" si="5">MAX(H23:M23)-MIN(H23:M23)</f>
        <v>1</v>
      </c>
      <c r="O23" s="49">
        <f t="shared" si="3"/>
        <v>0.46140184944001533</v>
      </c>
      <c r="P23" s="50">
        <f t="shared" si="4"/>
        <v>10.592499999999999</v>
      </c>
      <c r="Q23" s="41"/>
      <c r="R23" s="41"/>
    </row>
    <row r="24" spans="2:18">
      <c r="B24" s="23">
        <v>4</v>
      </c>
      <c r="C24" s="21" t="s">
        <v>51</v>
      </c>
      <c r="D24" s="17">
        <v>1</v>
      </c>
      <c r="E24" s="15" t="s">
        <v>56</v>
      </c>
      <c r="F24" s="15" t="s">
        <v>57</v>
      </c>
      <c r="G24" s="29" t="s">
        <v>55</v>
      </c>
      <c r="H24" s="46">
        <v>10.199999999999999</v>
      </c>
      <c r="I24" s="22">
        <v>10.29</v>
      </c>
      <c r="J24" s="16">
        <v>11.3</v>
      </c>
      <c r="K24" s="16">
        <v>10.8</v>
      </c>
      <c r="L24" s="16"/>
      <c r="M24" s="39"/>
      <c r="N24" s="48">
        <f t="shared" si="5"/>
        <v>1.1000000000000014</v>
      </c>
      <c r="O24" s="49">
        <f t="shared" si="3"/>
        <v>0.50894498720392245</v>
      </c>
      <c r="P24" s="50">
        <f t="shared" si="4"/>
        <v>10.647500000000001</v>
      </c>
      <c r="Q24" s="41"/>
      <c r="R24" s="41"/>
    </row>
    <row r="25" spans="2:18">
      <c r="B25" s="23">
        <v>5</v>
      </c>
      <c r="C25" s="21" t="s">
        <v>58</v>
      </c>
      <c r="D25" s="17">
        <v>2</v>
      </c>
      <c r="E25" s="15" t="s">
        <v>52</v>
      </c>
      <c r="F25" s="15" t="s">
        <v>53</v>
      </c>
      <c r="G25" s="29" t="s">
        <v>54</v>
      </c>
      <c r="H25" s="46">
        <v>17.600000000000001</v>
      </c>
      <c r="I25" s="22">
        <v>18.36</v>
      </c>
      <c r="J25" s="16">
        <v>18.600000000000001</v>
      </c>
      <c r="K25" s="16">
        <v>18.8</v>
      </c>
      <c r="L25" s="16"/>
      <c r="M25" s="39"/>
      <c r="N25" s="48">
        <f t="shared" si="5"/>
        <v>1.1999999999999993</v>
      </c>
      <c r="O25" s="49">
        <f t="shared" si="3"/>
        <v>0.52510316446707217</v>
      </c>
      <c r="P25" s="50">
        <f t="shared" si="4"/>
        <v>18.34</v>
      </c>
      <c r="Q25" s="41"/>
      <c r="R25" s="41"/>
    </row>
    <row r="26" spans="2:18">
      <c r="B26" s="23">
        <v>6</v>
      </c>
      <c r="C26" s="23" t="s">
        <v>59</v>
      </c>
      <c r="D26" s="17">
        <v>2</v>
      </c>
      <c r="E26" s="15" t="s">
        <v>52</v>
      </c>
      <c r="F26" s="15" t="s">
        <v>53</v>
      </c>
      <c r="G26" s="29" t="s">
        <v>55</v>
      </c>
      <c r="H26" s="46">
        <v>17.600000000000001</v>
      </c>
      <c r="I26" s="22">
        <v>18.36</v>
      </c>
      <c r="J26" s="16">
        <v>18.5</v>
      </c>
      <c r="K26" s="16">
        <v>18.8</v>
      </c>
      <c r="L26" s="16"/>
      <c r="M26" s="39"/>
      <c r="N26" s="48">
        <f t="shared" si="5"/>
        <v>1.1999999999999993</v>
      </c>
      <c r="O26" s="49">
        <f t="shared" si="3"/>
        <v>0.51078371156488489</v>
      </c>
      <c r="P26" s="50">
        <f t="shared" si="4"/>
        <v>18.315000000000001</v>
      </c>
      <c r="Q26" s="41"/>
      <c r="R26" s="41"/>
    </row>
    <row r="27" spans="2:18">
      <c r="B27" s="23">
        <v>7</v>
      </c>
      <c r="C27" s="23" t="s">
        <v>59</v>
      </c>
      <c r="D27" s="17">
        <v>2</v>
      </c>
      <c r="E27" s="15" t="s">
        <v>56</v>
      </c>
      <c r="F27" s="15" t="s">
        <v>57</v>
      </c>
      <c r="G27" s="29" t="s">
        <v>54</v>
      </c>
      <c r="H27" s="46">
        <v>17.899999999999999</v>
      </c>
      <c r="I27" s="22">
        <v>19.399999999999999</v>
      </c>
      <c r="J27" s="45">
        <v>19</v>
      </c>
      <c r="K27" s="16">
        <v>20.7</v>
      </c>
      <c r="L27" s="16"/>
      <c r="M27" s="39"/>
      <c r="N27" s="90">
        <f t="shared" si="5"/>
        <v>2.8000000000000007</v>
      </c>
      <c r="O27" s="49">
        <f t="shared" si="3"/>
        <v>1.1561430130683086</v>
      </c>
      <c r="P27" s="50">
        <f t="shared" si="4"/>
        <v>19.25</v>
      </c>
      <c r="Q27" s="41"/>
      <c r="R27" s="41"/>
    </row>
    <row r="28" spans="2:18">
      <c r="B28" s="24">
        <v>8</v>
      </c>
      <c r="C28" s="24" t="s">
        <v>59</v>
      </c>
      <c r="D28" s="26">
        <v>2</v>
      </c>
      <c r="E28" s="27" t="s">
        <v>56</v>
      </c>
      <c r="F28" s="27" t="s">
        <v>57</v>
      </c>
      <c r="G28" s="30" t="s">
        <v>55</v>
      </c>
      <c r="H28" s="47">
        <v>17.899999999999999</v>
      </c>
      <c r="I28" s="28">
        <v>19.52</v>
      </c>
      <c r="J28" s="25">
        <v>18.899999999999999</v>
      </c>
      <c r="K28" s="25">
        <v>20.7</v>
      </c>
      <c r="L28" s="25"/>
      <c r="M28" s="40"/>
      <c r="N28" s="91">
        <f t="shared" si="5"/>
        <v>2.8000000000000007</v>
      </c>
      <c r="O28" s="52">
        <f t="shared" si="3"/>
        <v>1.1719357206491037</v>
      </c>
      <c r="P28" s="53">
        <f t="shared" si="4"/>
        <v>19.254999999999999</v>
      </c>
      <c r="Q28" s="42"/>
      <c r="R28" s="42"/>
    </row>
  </sheetData>
  <mergeCells count="9">
    <mergeCell ref="Q19:R19"/>
    <mergeCell ref="B3:P3"/>
    <mergeCell ref="C4:G4"/>
    <mergeCell ref="H4:M4"/>
    <mergeCell ref="N4:P4"/>
    <mergeCell ref="B18:P18"/>
    <mergeCell ref="C19:G19"/>
    <mergeCell ref="H19:M19"/>
    <mergeCell ref="N19:P19"/>
  </mergeCells>
  <phoneticPr fontId="5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page</vt:lpstr>
      <vt:lpstr>TypeII-Doppler-r18</vt:lpstr>
      <vt:lpstr>TypeII-CJT-r18</vt:lpstr>
      <vt:lpstr>Enhanced DMRS (UE)</vt:lpstr>
      <vt:lpstr>Enhanced DMRS (BS)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Dhananjaya Ponukumati</cp:lastModifiedBy>
  <cp:revision/>
  <dcterms:created xsi:type="dcterms:W3CDTF">2007-12-10T15:13:50Z</dcterms:created>
  <dcterms:modified xsi:type="dcterms:W3CDTF">2024-05-23T06:16:36Z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_AdHocReviewCycleID">
    <vt:i4>-24366735</vt:i4>
  </property>
  <property fmtid="{D5CDD505-2E9C-101B-9397-08002B2CF9AE}" pid="7" name="_EmailSubject">
    <vt:lpwstr>[Template] FD-MIMO CSI simulation results collected</vt:lpwstr>
  </property>
  <property fmtid="{D5CDD505-2E9C-101B-9397-08002B2CF9AE}" pid="8" name="_AuthorEmail">
    <vt:lpwstr>jaehor@qti.qualcomm.com</vt:lpwstr>
  </property>
  <property fmtid="{D5CDD505-2E9C-101B-9397-08002B2CF9AE}" pid="9" name="_AuthorEmailDisplayName">
    <vt:lpwstr>Ryu, Jaeho</vt:lpwstr>
  </property>
  <property fmtid="{D5CDD505-2E9C-101B-9397-08002B2CF9AE}" pid="10" name="_ReviewingToolsShownOnce">
    <vt:lpwstr/>
  </property>
  <property fmtid="{D5CDD505-2E9C-101B-9397-08002B2CF9AE}" pid="11" name="NSCPROP_SA">
    <vt:lpwstr>E:\Programs from work space\NR combine 201908\SimulationResults\29GHz\64QAM_256QAM_results.xlsx</vt:lpwstr>
  </property>
  <property fmtid="{D5CDD505-2E9C-101B-9397-08002B2CF9AE}" pid="12" name="_2015_ms_pID_725343">
    <vt:lpwstr>(3)sUzlAepCDGEkGArXuPaxnAKMP263yW9zOp8Uw4RBNlRBbleEaQC9Y76aCCy0G0JlReocodpf
ly+R2TL8sMHwX4DjhgbOP2+PhnYMDtTo2e8y+uJFoZp1ov59EqYfQfCkQy5kaC4FaIOsSQq/
hSt5ZQdew5Htj24hppIoNO19XvTZOrIdrTOzVbcqmKzlZGbsjyjx+qv10TG1UQcEUK/qYGLx
DLbJIEgvSbtKL6iPhZ</vt:lpwstr>
  </property>
  <property fmtid="{D5CDD505-2E9C-101B-9397-08002B2CF9AE}" pid="13" name="_2015_ms_pID_7253431">
    <vt:lpwstr>YsuxMq/7yiSQRKPIBN0hZK/5InJP7DkMSrQ31pCxiQLqWFvQlM+Rah
ecscZzM2mrDEItbVhqpwpdjxa7fI6uM4sXEUHqlDIdvLPObzukUxc+6M9oJQjyg0Hi0ac1Yi
YlxU0kOCyswTFtrBcgR47zmM/bhp0EEcx/jHMOl71EZoY64A4eOhg/dGBPzpu/Zh5g14h19T
4LH2erRX49J/4MtQYDOwhA1uCVXEHQlV/0/c</vt:lpwstr>
  </property>
  <property fmtid="{D5CDD505-2E9C-101B-9397-08002B2CF9AE}" pid="14" name="_2015_ms_pID_7253432">
    <vt:lpwstr>0w==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1716169570</vt:lpwstr>
  </property>
  <property fmtid="{D5CDD505-2E9C-101B-9397-08002B2CF9AE}" pid="19" name="MSIP_Label_83bcef13-7cac-433f-ba1d-47a323951816_Enabled">
    <vt:lpwstr>true</vt:lpwstr>
  </property>
  <property fmtid="{D5CDD505-2E9C-101B-9397-08002B2CF9AE}" pid="20" name="MSIP_Label_83bcef13-7cac-433f-ba1d-47a323951816_SetDate">
    <vt:lpwstr>2024-05-21T05:14:57Z</vt:lpwstr>
  </property>
  <property fmtid="{D5CDD505-2E9C-101B-9397-08002B2CF9AE}" pid="21" name="MSIP_Label_83bcef13-7cac-433f-ba1d-47a323951816_Method">
    <vt:lpwstr>Privileged</vt:lpwstr>
  </property>
  <property fmtid="{D5CDD505-2E9C-101B-9397-08002B2CF9AE}" pid="22" name="MSIP_Label_83bcef13-7cac-433f-ba1d-47a323951816_Name">
    <vt:lpwstr>MTK_Unclassified</vt:lpwstr>
  </property>
  <property fmtid="{D5CDD505-2E9C-101B-9397-08002B2CF9AE}" pid="23" name="MSIP_Label_83bcef13-7cac-433f-ba1d-47a323951816_SiteId">
    <vt:lpwstr>a7687ede-7a6b-4ef6-bace-642f677fbe31</vt:lpwstr>
  </property>
  <property fmtid="{D5CDD505-2E9C-101B-9397-08002B2CF9AE}" pid="24" name="MSIP_Label_83bcef13-7cac-433f-ba1d-47a323951816_ActionId">
    <vt:lpwstr>b96125fe-e6c2-4a06-a87f-c1d541865992</vt:lpwstr>
  </property>
  <property fmtid="{D5CDD505-2E9C-101B-9397-08002B2CF9AE}" pid="25" name="MSIP_Label_83bcef13-7cac-433f-ba1d-47a323951816_ContentBits">
    <vt:lpwstr>0</vt:lpwstr>
  </property>
  <property fmtid="{5C58129F-E5B8-477A-9B38-B3E54BFA04C8}" pid="2">
    <vt:lpwstr>A27793D690CCD30776C89F226D19CB02D2BC4E174274ADED2FA0B3F3A37B93D7</vt:lpwstr>
  </property>
</Properties>
</file>